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35D62BE-9FE9-4004-B09F-600777302E9A}" xr6:coauthVersionLast="47" xr6:coauthVersionMax="47" xr10:uidLastSave="{00000000-0000-0000-0000-000000000000}"/>
  <bookViews>
    <workbookView xWindow="-120" yWindow="-120" windowWidth="29040" windowHeight="15840" tabRatio="836" firstSheet="3" activeTab="5" xr2:uid="{00000000-000D-0000-FFFF-FFFF00000000}"/>
  </bookViews>
  <sheets>
    <sheet name="HAZİRAN 2024" sheetId="1" r:id="rId1"/>
    <sheet name="TEMMUZ 2024" sheetId="2" r:id="rId2"/>
    <sheet name="AĞUSTOS 2024" sheetId="3" r:id="rId3"/>
    <sheet name="EYLÜL 2024" sheetId="4" r:id="rId4"/>
    <sheet name="EKİM 2024" sheetId="5" r:id="rId5"/>
    <sheet name="KASIM 2024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AB8" i="6"/>
  <c r="F8" i="6"/>
  <c r="F7" i="6"/>
  <c r="F6" i="6"/>
  <c r="F5" i="6"/>
  <c r="AB4" i="6"/>
  <c r="F4" i="6"/>
  <c r="AC2" i="5"/>
  <c r="AB12" i="4"/>
  <c r="AB8" i="5"/>
  <c r="AB8" i="4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AB4" i="5"/>
  <c r="F4" i="5"/>
  <c r="AB4" i="4"/>
  <c r="N34" i="4"/>
  <c r="AB7" i="3"/>
  <c r="D35" i="4"/>
  <c r="D37" i="4" s="1"/>
  <c r="C35" i="4"/>
  <c r="C37" i="4" s="1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J7" i="2"/>
  <c r="F36" i="2"/>
  <c r="D35" i="3"/>
  <c r="D37" i="3" s="1"/>
  <c r="C35" i="3"/>
  <c r="C37" i="3" s="1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L38" i="1"/>
  <c r="F37" i="1"/>
  <c r="D37" i="2"/>
  <c r="D35" i="2"/>
  <c r="C35" i="2"/>
  <c r="C37" i="2" s="1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D37" i="1"/>
  <c r="F36" i="1"/>
  <c r="D35" i="1"/>
  <c r="C35" i="1"/>
  <c r="C37" i="1" s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6" i="6" l="1"/>
  <c r="J36" i="6" s="1"/>
  <c r="AC2" i="6"/>
  <c r="F36" i="5"/>
  <c r="F36" i="3"/>
  <c r="J36" i="3" s="1"/>
  <c r="F36" i="4"/>
  <c r="J4" i="4" s="1"/>
  <c r="J4" i="2"/>
  <c r="J4" i="1"/>
  <c r="J5" i="6" l="1"/>
  <c r="J4" i="6"/>
  <c r="J36" i="5"/>
  <c r="J4" i="5"/>
  <c r="J5" i="5"/>
  <c r="J5" i="3"/>
  <c r="J4" i="3"/>
  <c r="J36" i="4"/>
  <c r="J5" i="4"/>
  <c r="L36" i="4" s="1"/>
  <c r="J36" i="2"/>
  <c r="J5" i="2"/>
  <c r="J35" i="1"/>
  <c r="J36" i="1"/>
  <c r="J5" i="1"/>
  <c r="L36" i="6" l="1"/>
  <c r="L36" i="5"/>
  <c r="N36" i="5" s="1"/>
  <c r="J35" i="2"/>
  <c r="J39" i="2" s="1"/>
  <c r="J39" i="1"/>
  <c r="J7" i="3" l="1"/>
  <c r="J35" i="3" s="1"/>
  <c r="J39" i="3" s="1"/>
  <c r="J7" i="4" s="1"/>
  <c r="J35" i="4" s="1"/>
  <c r="J39" i="4" s="1"/>
  <c r="N39" i="4" l="1"/>
  <c r="N42" i="4" s="1"/>
  <c r="J7" i="5"/>
  <c r="J35" i="5" s="1"/>
  <c r="J39" i="5" s="1"/>
  <c r="N39" i="5" l="1"/>
  <c r="N41" i="5" s="1"/>
  <c r="J7" i="6"/>
  <c r="J35" i="6" s="1"/>
  <c r="J39" i="6" s="1"/>
  <c r="N39" i="6" s="1"/>
  <c r="N4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14" authorId="0" shapeId="0" xr:uid="{393E0CFE-CAD5-4B17-B6AE-8982C52C4749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BIRAKTI</t>
        </r>
      </text>
    </comment>
  </commentList>
</comments>
</file>

<file path=xl/sharedStrings.xml><?xml version="1.0" encoding="utf-8"?>
<sst xmlns="http://schemas.openxmlformats.org/spreadsheetml/2006/main" count="406" uniqueCount="77">
  <si>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</si>
  <si>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</si>
  <si>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</si>
  <si>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</si>
  <si>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</si>
  <si>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</si>
  <si>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</si>
  <si>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</si>
  <si>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</si>
  <si>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</si>
  <si>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Z.İ EFT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</si>
  <si>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</si>
  <si>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</si>
  <si>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</si>
  <si>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</si>
  <si>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</si>
  <si>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</si>
  <si>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</si>
  <si>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GÖKHAN KARAKAYA</t>
  </si>
  <si>
    <t>Tarih</t>
  </si>
  <si>
    <t>Ödeme Gün</t>
  </si>
  <si>
    <t>Ortalama Vade</t>
  </si>
  <si>
    <t>Seri</t>
  </si>
  <si>
    <t>No</t>
  </si>
  <si>
    <t>İşlem Adı</t>
  </si>
  <si>
    <t>Stok Adı</t>
  </si>
  <si>
    <t>Miktar</t>
  </si>
  <si>
    <t>Brm</t>
  </si>
  <si>
    <t>Fiyat</t>
  </si>
  <si>
    <t>Net Net Bedel</t>
  </si>
  <si>
    <t>Net-Satır Kdv Bedeli</t>
  </si>
  <si>
    <t>Net-Satır Kdvli Bedel</t>
  </si>
  <si>
    <t>120</t>
  </si>
  <si>
    <t>YM2</t>
  </si>
  <si>
    <t>Satış</t>
  </si>
  <si>
    <t>AKPRO BUZAĞI -2</t>
  </si>
  <si>
    <t>AD</t>
  </si>
  <si>
    <t>AKPRO SÜT 21</t>
  </si>
  <si>
    <t>V.KTL.İKTİSADİ</t>
  </si>
  <si>
    <t>V.EYYÜPAĞA</t>
  </si>
  <si>
    <t>15</t>
  </si>
  <si>
    <t>GARANTİ FR 4 LİFE TOX PLUS (A.K.)</t>
  </si>
  <si>
    <t>75</t>
  </si>
  <si>
    <t>BERSAN TAMAMLAYICI SÜT YEMİ</t>
  </si>
  <si>
    <t>EYYÜP AĞA HES. EMANETLER</t>
  </si>
  <si>
    <t>EYLÜL SÜTÜNE YAZILDI</t>
  </si>
  <si>
    <t>90</t>
  </si>
  <si>
    <t>ONURLAR KARIŞIMLI MISIR YEMİ ÇUVALLI</t>
  </si>
  <si>
    <t>EKİM SÜTÜNE YAILACAK</t>
  </si>
  <si>
    <t>KASIM SÜTÜNE YAZILACA</t>
  </si>
  <si>
    <t>KASIM SÜTÜNE YAZ</t>
  </si>
  <si>
    <t>EKİM SÜTÜNE YAZILDI</t>
  </si>
  <si>
    <t>vio</t>
  </si>
  <si>
    <t xml:space="preserve">V KATILIM </t>
  </si>
  <si>
    <t>ÖNEMLİ</t>
  </si>
  <si>
    <t>SÜTÜ DÖNMEYİ DÜŞÜÜYOR EKİM PARASINI</t>
  </si>
  <si>
    <t>ÖDEME YEM BORCU VAR!!!!!</t>
  </si>
  <si>
    <t>MISIR FLAKE</t>
  </si>
  <si>
    <t>FATURASI DAHA KESİLMEDİ</t>
  </si>
  <si>
    <t>261745TL İLERİ VADELİ BORCU VAR</t>
  </si>
  <si>
    <t>11.AYDA</t>
  </si>
  <si>
    <t>30</t>
  </si>
  <si>
    <t>MISIR</t>
  </si>
  <si>
    <t>KASIM SÜTÜNE YAZILDI</t>
  </si>
  <si>
    <t>V. KATILIM</t>
  </si>
  <si>
    <t>Gün</t>
  </si>
  <si>
    <t>Vade</t>
  </si>
  <si>
    <t xml:space="preserve">İşlem </t>
  </si>
  <si>
    <t>Bedel</t>
  </si>
  <si>
    <t>Kdv Bedeli</t>
  </si>
  <si>
    <t xml:space="preserve"> Kdvli Bedel</t>
  </si>
  <si>
    <t>İKTİSADİYE SENET ALINDI</t>
  </si>
  <si>
    <t>V. EYYÜP AĞA GELEN</t>
  </si>
  <si>
    <t>V. EYYÜP AĞA GELEN SENET ÖDEMESİ</t>
  </si>
  <si>
    <t>0544 872 54 27</t>
  </si>
  <si>
    <t>TEL NO</t>
  </si>
  <si>
    <t>V.EYYÜP AĞA GELEN SENET ÖDEMESİ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</si>
</sst>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9">
    <xf numFmtId="0" fontId="0" fillId="0" borderId="0"/>
    <xf numFmtId="0" fontId="4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10" fillId="0" borderId="31" applyNumberFormat="0" applyFill="0" applyAlignment="0" applyProtection="0"/>
    <xf numFmtId="0" fontId="11" fillId="0" borderId="32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33" applyNumberFormat="0" applyAlignment="0" applyProtection="0"/>
    <xf numFmtId="0" fontId="16" fillId="8" borderId="34" applyNumberFormat="0" applyAlignment="0" applyProtection="0"/>
    <xf numFmtId="0" fontId="17" fillId="8" borderId="33" applyNumberFormat="0" applyAlignment="0" applyProtection="0"/>
    <xf numFmtId="0" fontId="18" fillId="0" borderId="35" applyNumberFormat="0" applyFill="0" applyAlignment="0" applyProtection="0"/>
    <xf numFmtId="0" fontId="19" fillId="9" borderId="3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38" applyNumberFormat="0" applyFill="0" applyAlignment="0" applyProtection="0"/>
    <xf numFmtId="0" fontId="2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2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2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2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10" borderId="37" applyNumberFormat="0" applyFont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37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0" borderId="37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15">
    <xf numFmtId="0" fontId="0" fillId="0" borderId="0" xfId="0"/>
    <xf numFmtId="0" fontId="5" fillId="0" borderId="4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4" fontId="0" fillId="0" borderId="10" xfId="1" applyNumberFormat="1" applyFont="1" applyBorder="1"/>
    <xf numFmtId="3" fontId="0" fillId="0" borderId="10" xfId="0" applyNumberFormat="1" applyBorder="1"/>
    <xf numFmtId="164" fontId="0" fillId="0" borderId="10" xfId="0" applyNumberFormat="1" applyBorder="1"/>
    <xf numFmtId="165" fontId="0" fillId="0" borderId="11" xfId="0" applyNumberFormat="1" applyBorder="1"/>
    <xf numFmtId="0" fontId="0" fillId="2" borderId="9" xfId="0" applyFill="1" applyBorder="1"/>
    <xf numFmtId="0" fontId="0" fillId="2" borderId="12" xfId="0" applyFill="1" applyBorder="1"/>
    <xf numFmtId="0" fontId="0" fillId="2" borderId="10" xfId="0" applyFill="1" applyBorder="1"/>
    <xf numFmtId="4" fontId="0" fillId="2" borderId="13" xfId="0" applyNumberFormat="1" applyFill="1" applyBorder="1"/>
    <xf numFmtId="14" fontId="0" fillId="0" borderId="9" xfId="0" applyNumberFormat="1" applyBorder="1"/>
    <xf numFmtId="0" fontId="0" fillId="0" borderId="12" xfId="0" applyBorder="1"/>
    <xf numFmtId="0" fontId="0" fillId="0" borderId="10" xfId="0" applyBorder="1"/>
    <xf numFmtId="4" fontId="0" fillId="0" borderId="13" xfId="0" applyNumberFormat="1" applyBorder="1"/>
    <xf numFmtId="0" fontId="0" fillId="0" borderId="9" xfId="0" applyBorder="1"/>
    <xf numFmtId="4" fontId="0" fillId="0" borderId="0" xfId="1" applyNumberFormat="1" applyFont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4" xfId="0" applyBorder="1"/>
    <xf numFmtId="4" fontId="0" fillId="0" borderId="17" xfId="0" applyNumberFormat="1" applyBorder="1"/>
    <xf numFmtId="0" fontId="0" fillId="0" borderId="4" xfId="0" applyBorder="1" applyAlignment="1">
      <alignment horizontal="center"/>
    </xf>
    <xf numFmtId="3" fontId="0" fillId="0" borderId="5" xfId="0" applyNumberFormat="1" applyBorder="1"/>
    <xf numFmtId="164" fontId="0" fillId="0" borderId="5" xfId="0" applyNumberFormat="1" applyBorder="1"/>
    <xf numFmtId="165" fontId="0" fillId="0" borderId="6" xfId="0" applyNumberFormat="1" applyBorder="1"/>
    <xf numFmtId="0" fontId="0" fillId="0" borderId="4" xfId="0" applyBorder="1"/>
    <xf numFmtId="4" fontId="0" fillId="2" borderId="8" xfId="0" applyNumberFormat="1" applyFill="1" applyBorder="1"/>
    <xf numFmtId="0" fontId="0" fillId="0" borderId="9" xfId="0" applyBorder="1" applyAlignment="1">
      <alignment horizontal="center"/>
    </xf>
    <xf numFmtId="0" fontId="0" fillId="0" borderId="19" xfId="0" applyBorder="1"/>
    <xf numFmtId="164" fontId="0" fillId="0" borderId="19" xfId="0" applyNumberFormat="1" applyBorder="1"/>
    <xf numFmtId="165" fontId="0" fillId="0" borderId="20" xfId="0" applyNumberFormat="1" applyBorder="1"/>
    <xf numFmtId="0" fontId="0" fillId="0" borderId="18" xfId="0" applyBorder="1"/>
    <xf numFmtId="4" fontId="0" fillId="0" borderId="21" xfId="0" applyNumberFormat="1" applyBorder="1"/>
    <xf numFmtId="166" fontId="0" fillId="0" borderId="5" xfId="0" applyNumberFormat="1" applyBorder="1"/>
    <xf numFmtId="166" fontId="0" fillId="0" borderId="10" xfId="0" applyNumberFormat="1" applyBorder="1"/>
    <xf numFmtId="4" fontId="0" fillId="0" borderId="0" xfId="0" applyNumberFormat="1"/>
    <xf numFmtId="167" fontId="0" fillId="0" borderId="10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168" fontId="0" fillId="0" borderId="10" xfId="0" applyNumberFormat="1" applyBorder="1" applyAlignment="1">
      <alignment horizontal="right"/>
    </xf>
    <xf numFmtId="169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" fontId="0" fillId="0" borderId="10" xfId="0" applyNumberForma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2" xfId="0" applyBorder="1"/>
    <xf numFmtId="14" fontId="0" fillId="0" borderId="28" xfId="0" applyNumberFormat="1" applyBorder="1"/>
    <xf numFmtId="4" fontId="0" fillId="0" borderId="29" xfId="0" applyNumberFormat="1" applyBorder="1"/>
    <xf numFmtId="0" fontId="0" fillId="2" borderId="23" xfId="0" applyFill="1" applyBorder="1" applyAlignment="1">
      <alignment horizontal="right"/>
    </xf>
    <xf numFmtId="4" fontId="0" fillId="2" borderId="24" xfId="0" applyNumberFormat="1" applyFill="1" applyBorder="1"/>
    <xf numFmtId="167" fontId="0" fillId="2" borderId="10" xfId="0" applyNumberFormat="1" applyFill="1" applyBorder="1" applyAlignment="1">
      <alignment horizontal="left"/>
    </xf>
    <xf numFmtId="49" fontId="0" fillId="2" borderId="10" xfId="0" applyNumberFormat="1" applyFill="1" applyBorder="1" applyAlignment="1">
      <alignment horizontal="left"/>
    </xf>
    <xf numFmtId="168" fontId="0" fillId="2" borderId="10" xfId="0" applyNumberFormat="1" applyFill="1" applyBorder="1" applyAlignment="1">
      <alignment horizontal="right"/>
    </xf>
    <xf numFmtId="164" fontId="0" fillId="2" borderId="10" xfId="0" applyNumberFormat="1" applyFill="1" applyBorder="1"/>
    <xf numFmtId="169" fontId="0" fillId="2" borderId="10" xfId="0" applyNumberFormat="1" applyFill="1" applyBorder="1" applyAlignment="1">
      <alignment horizontal="right"/>
    </xf>
    <xf numFmtId="4" fontId="0" fillId="2" borderId="10" xfId="0" applyNumberFormat="1" applyFill="1" applyBorder="1" applyAlignment="1">
      <alignment horizontal="right"/>
    </xf>
    <xf numFmtId="167" fontId="0" fillId="3" borderId="10" xfId="0" applyNumberFormat="1" applyFill="1" applyBorder="1" applyAlignment="1">
      <alignment horizontal="left"/>
    </xf>
    <xf numFmtId="49" fontId="0" fillId="3" borderId="10" xfId="0" applyNumberFormat="1" applyFill="1" applyBorder="1" applyAlignment="1">
      <alignment horizontal="left"/>
    </xf>
    <xf numFmtId="168" fontId="0" fillId="3" borderId="10" xfId="0" applyNumberFormat="1" applyFill="1" applyBorder="1" applyAlignment="1">
      <alignment horizontal="right"/>
    </xf>
    <xf numFmtId="164" fontId="0" fillId="3" borderId="10" xfId="0" applyNumberFormat="1" applyFill="1" applyBorder="1"/>
    <xf numFmtId="169" fontId="0" fillId="3" borderId="10" xfId="0" applyNumberFormat="1" applyFill="1" applyBorder="1" applyAlignment="1">
      <alignment horizontal="right"/>
    </xf>
    <xf numFmtId="4" fontId="0" fillId="3" borderId="10" xfId="0" applyNumberFormat="1" applyFill="1" applyBorder="1" applyAlignment="1">
      <alignment horizontal="right"/>
    </xf>
    <xf numFmtId="3" fontId="0" fillId="2" borderId="10" xfId="0" applyNumberFormat="1" applyFill="1" applyBorder="1"/>
    <xf numFmtId="43" fontId="0" fillId="0" borderId="0" xfId="2" applyFont="1"/>
    <xf numFmtId="4" fontId="0" fillId="2" borderId="0" xfId="0" applyNumberFormat="1" applyFill="1"/>
    <xf numFmtId="0" fontId="0" fillId="0" borderId="0" xfId="0" applyAlignment="1">
      <alignment horizontal="right"/>
    </xf>
    <xf numFmtId="43" fontId="0" fillId="0" borderId="0" xfId="2" applyFont="1" applyAlignment="1">
      <alignment horizontal="center" vertical="center"/>
    </xf>
    <xf numFmtId="0" fontId="0" fillId="0" borderId="9" xfId="0" applyBorder="1" applyAlignment="1">
      <alignment horizontal="right"/>
    </xf>
    <xf numFmtId="167" fontId="0" fillId="0" borderId="9" xfId="0" applyNumberFormat="1" applyBorder="1" applyAlignment="1">
      <alignment horizontal="right"/>
    </xf>
    <xf numFmtId="0" fontId="0" fillId="0" borderId="39" xfId="0" applyBorder="1"/>
    <xf numFmtId="4" fontId="2" fillId="0" borderId="0" xfId="45" applyNumberFormat="1" applyAlignment="1">
      <alignment horizontal="right"/>
    </xf>
    <xf numFmtId="0" fontId="0" fillId="3" borderId="10" xfId="0" applyFill="1" applyBorder="1"/>
    <xf numFmtId="4" fontId="0" fillId="3" borderId="10" xfId="0" applyNumberFormat="1" applyFill="1" applyBorder="1"/>
    <xf numFmtId="0" fontId="0" fillId="35" borderId="0" xfId="0" applyFill="1"/>
    <xf numFmtId="2" fontId="0" fillId="0" borderId="10" xfId="68" applyNumberFormat="1" applyFont="1" applyBorder="1"/>
    <xf numFmtId="2" fontId="0" fillId="0" borderId="10" xfId="0" applyNumberFormat="1" applyBorder="1"/>
    <xf numFmtId="43" fontId="6" fillId="0" borderId="10" xfId="2" applyFont="1" applyBorder="1" applyAlignment="1">
      <alignment horizontal="center" vertical="center" wrapText="1"/>
    </xf>
    <xf numFmtId="4" fontId="0" fillId="2" borderId="10" xfId="0" applyNumberFormat="1" applyFill="1" applyBorder="1"/>
    <xf numFmtId="0" fontId="0" fillId="0" borderId="10" xfId="0" applyBorder="1" applyAlignment="1">
      <alignment horizontal="right"/>
    </xf>
    <xf numFmtId="169" fontId="1" fillId="2" borderId="10" xfId="69" applyNumberFormat="1" applyFill="1" applyBorder="1" applyAlignment="1">
      <alignment horizontal="right"/>
    </xf>
    <xf numFmtId="164" fontId="1" fillId="2" borderId="10" xfId="69" applyNumberFormat="1" applyFill="1" applyBorder="1"/>
    <xf numFmtId="168" fontId="1" fillId="2" borderId="10" xfId="69" applyNumberFormat="1" applyFill="1" applyBorder="1" applyAlignment="1">
      <alignment horizontal="right"/>
    </xf>
    <xf numFmtId="4" fontId="1" fillId="2" borderId="10" xfId="69" applyNumberFormat="1" applyFill="1" applyBorder="1" applyAlignment="1">
      <alignment horizontal="right"/>
    </xf>
    <xf numFmtId="167" fontId="1" fillId="2" borderId="10" xfId="69" applyNumberFormat="1" applyFill="1" applyBorder="1" applyAlignment="1">
      <alignment horizontal="left"/>
    </xf>
    <xf numFmtId="49" fontId="1" fillId="2" borderId="10" xfId="69" applyNumberFormat="1" applyFill="1" applyBorder="1" applyAlignment="1">
      <alignment horizontal="left"/>
    </xf>
    <xf numFmtId="164" fontId="1" fillId="0" borderId="10" xfId="69" applyNumberFormat="1" applyBorder="1"/>
    <xf numFmtId="49" fontId="1" fillId="0" borderId="10" xfId="69" applyNumberFormat="1" applyBorder="1" applyAlignment="1">
      <alignment horizontal="left"/>
    </xf>
    <xf numFmtId="14" fontId="0" fillId="0" borderId="9" xfId="0" applyNumberFormat="1" applyBorder="1" applyAlignment="1">
      <alignment horizontal="right"/>
    </xf>
    <xf numFmtId="43" fontId="0" fillId="3" borderId="10" xfId="2" applyFont="1" applyFill="1" applyBorder="1"/>
    <xf numFmtId="14" fontId="0" fillId="0" borderId="10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19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89">
    <cellStyle name="%20 - Vurgu1" xfId="20" builtinId="30" customBuiltin="1"/>
    <cellStyle name="%20 - Vurgu1 2" xfId="48" xr:uid="{02042B71-BF86-4580-9BFD-323B4CCB0BF5}"/>
    <cellStyle name="%20 - Vurgu1 3" xfId="71" xr:uid="{3BC7A691-ECAA-4444-B383-4CA7102B9C89}"/>
    <cellStyle name="%20 - Vurgu2" xfId="24" builtinId="34" customBuiltin="1"/>
    <cellStyle name="%20 - Vurgu2 2" xfId="51" xr:uid="{9B0CA4F0-BA50-414D-B682-83D83745E9A6}"/>
    <cellStyle name="%20 - Vurgu2 3" xfId="74" xr:uid="{C7BA3E47-AF48-4040-BA20-24D4C836CA77}"/>
    <cellStyle name="%20 - Vurgu3" xfId="28" builtinId="38" customBuiltin="1"/>
    <cellStyle name="%20 - Vurgu3 2" xfId="54" xr:uid="{351CB891-1782-4323-BE00-6BF12DCE94F8}"/>
    <cellStyle name="%20 - Vurgu3 3" xfId="77" xr:uid="{5A2BFD91-D514-4BCC-AD96-BE25EE03010E}"/>
    <cellStyle name="%20 - Vurgu4" xfId="32" builtinId="42" customBuiltin="1"/>
    <cellStyle name="%20 - Vurgu4 2" xfId="57" xr:uid="{202C2F56-4AF9-4C1D-875D-1E5EAC521473}"/>
    <cellStyle name="%20 - Vurgu4 3" xfId="80" xr:uid="{6D81AF22-8473-43C0-A4A6-1C6E86D9DE21}"/>
    <cellStyle name="%20 - Vurgu5" xfId="36" builtinId="46" customBuiltin="1"/>
    <cellStyle name="%20 - Vurgu5 2" xfId="60" xr:uid="{B1A173C0-9FF5-4B22-911F-CC858AB24708}"/>
    <cellStyle name="%20 - Vurgu5 3" xfId="83" xr:uid="{575E4B9F-CE89-4900-82E1-5BD70F42AC33}"/>
    <cellStyle name="%20 - Vurgu6" xfId="40" builtinId="50" customBuiltin="1"/>
    <cellStyle name="%20 - Vurgu6 2" xfId="63" xr:uid="{4D7EC5C1-640E-48A4-87FE-812A57845D11}"/>
    <cellStyle name="%20 - Vurgu6 3" xfId="86" xr:uid="{F56F100A-5AE2-4656-BB8F-5B431ED6D78B}"/>
    <cellStyle name="%40 - Vurgu1" xfId="21" builtinId="31" customBuiltin="1"/>
    <cellStyle name="%40 - Vurgu1 2" xfId="49" xr:uid="{D93A81F8-7DBB-404D-A329-1C5E288FFA83}"/>
    <cellStyle name="%40 - Vurgu1 3" xfId="72" xr:uid="{07A1180D-3704-4785-96A7-7FD29334FA85}"/>
    <cellStyle name="%40 - Vurgu2" xfId="25" builtinId="35" customBuiltin="1"/>
    <cellStyle name="%40 - Vurgu2 2" xfId="52" xr:uid="{F51C98BD-61E9-4151-904B-1DD4A7C63168}"/>
    <cellStyle name="%40 - Vurgu2 3" xfId="75" xr:uid="{82C8CAA9-2E25-4725-9C2C-9FFBA74680D7}"/>
    <cellStyle name="%40 - Vurgu3" xfId="29" builtinId="39" customBuiltin="1"/>
    <cellStyle name="%40 - Vurgu3 2" xfId="55" xr:uid="{2ACB78EA-BF2A-4282-B31B-45DF8041EAE2}"/>
    <cellStyle name="%40 - Vurgu3 3" xfId="78" xr:uid="{FD03D348-F1DF-4EEC-9ECD-7F382793A4E8}"/>
    <cellStyle name="%40 - Vurgu4" xfId="33" builtinId="43" customBuiltin="1"/>
    <cellStyle name="%40 - Vurgu4 2" xfId="58" xr:uid="{A937F177-6557-4D07-BD86-6CC1BA83AA1B}"/>
    <cellStyle name="%40 - Vurgu4 3" xfId="81" xr:uid="{B0D95ABF-CE9C-40C0-9E70-6BA19483600A}"/>
    <cellStyle name="%40 - Vurgu5" xfId="37" builtinId="47" customBuiltin="1"/>
    <cellStyle name="%40 - Vurgu5 2" xfId="61" xr:uid="{8974EAA2-1050-429A-B5DF-BB72EE60A060}"/>
    <cellStyle name="%40 - Vurgu5 3" xfId="84" xr:uid="{5E3F6306-17F3-44CE-B8A2-E417D55FB37A}"/>
    <cellStyle name="%40 - Vurgu6" xfId="41" builtinId="51" customBuiltin="1"/>
    <cellStyle name="%40 - Vurgu6 2" xfId="64" xr:uid="{3293F65E-B56B-4F02-8241-93C3BE4E97A2}"/>
    <cellStyle name="%40 - Vurgu6 3" xfId="87" xr:uid="{8966FE49-4665-4388-8BB4-E2BD5742628D}"/>
    <cellStyle name="%60 - Vurgu1" xfId="22" builtinId="32" customBuiltin="1"/>
    <cellStyle name="%60 - Vurgu1 2" xfId="50" xr:uid="{D4E62494-E367-470A-A8DD-F4A78DED7365}"/>
    <cellStyle name="%60 - Vurgu1 3" xfId="73" xr:uid="{F56554FB-16F0-4D4E-8901-7949FB727CA5}"/>
    <cellStyle name="%60 - Vurgu2" xfId="26" builtinId="36" customBuiltin="1"/>
    <cellStyle name="%60 - Vurgu2 2" xfId="53" xr:uid="{4AE6012B-4AAF-4252-86A2-F37913E0868D}"/>
    <cellStyle name="%60 - Vurgu2 3" xfId="76" xr:uid="{59C7FFFB-2373-4BCD-8F84-F4007C325DCE}"/>
    <cellStyle name="%60 - Vurgu3" xfId="30" builtinId="40" customBuiltin="1"/>
    <cellStyle name="%60 - Vurgu3 2" xfId="56" xr:uid="{062865EE-F115-4E69-B193-7EE430F42AA6}"/>
    <cellStyle name="%60 - Vurgu3 3" xfId="79" xr:uid="{4D35314C-D132-46FE-AB9C-5A0540A595BE}"/>
    <cellStyle name="%60 - Vurgu4" xfId="34" builtinId="44" customBuiltin="1"/>
    <cellStyle name="%60 - Vurgu4 2" xfId="59" xr:uid="{C605654F-E8C8-40DB-AAD5-A1B6E0773818}"/>
    <cellStyle name="%60 - Vurgu4 3" xfId="82" xr:uid="{0E7C59BF-3E3E-46D4-B1EC-D57A4F906AA4}"/>
    <cellStyle name="%60 - Vurgu5" xfId="38" builtinId="48" customBuiltin="1"/>
    <cellStyle name="%60 - Vurgu5 2" xfId="62" xr:uid="{F50DE3DD-1596-4C79-BC1E-A1B7E6938CDD}"/>
    <cellStyle name="%60 - Vurgu5 3" xfId="85" xr:uid="{38B104EA-1FB3-4A40-8CDA-79B7EF8121DD}"/>
    <cellStyle name="%60 - Vurgu6" xfId="42" builtinId="52" customBuiltin="1"/>
    <cellStyle name="%60 - Vurgu6 2" xfId="65" xr:uid="{62A5C6C4-4E6D-4ABF-A0E5-EFFA90D0D59A}"/>
    <cellStyle name="%60 - Vurgu6 3" xfId="88" xr:uid="{4ED59E4D-A019-442A-90D0-86E401B8BB36}"/>
    <cellStyle name="Açıklama Metni" xfId="17" builtinId="53" customBuiltin="1"/>
    <cellStyle name="Ana Başlık" xfId="3" builtinId="15" customBuiltin="1"/>
    <cellStyle name="Bağlı Hücre" xfId="14" builtinId="24" customBuiltin="1"/>
    <cellStyle name="Başlık 1" xfId="4" builtinId="16" customBuiltin="1"/>
    <cellStyle name="Başlık 2" xfId="5" builtinId="17" customBuiltin="1"/>
    <cellStyle name="Başlık 3" xfId="6" builtinId="18" customBuiltin="1"/>
    <cellStyle name="Başlık 4" xfId="7" builtinId="19" customBuiltin="1"/>
    <cellStyle name="Çıkış" xfId="12" builtinId="21" customBuiltin="1"/>
    <cellStyle name="Giriş" xfId="11" builtinId="20" customBuiltin="1"/>
    <cellStyle name="Hesaplama" xfId="13" builtinId="22" customBuiltin="1"/>
    <cellStyle name="İşaretli Hücre" xfId="15" builtinId="23" customBuiltin="1"/>
    <cellStyle name="İyi" xfId="8" builtinId="26" customBuiltin="1"/>
    <cellStyle name="Kötü" xfId="9" builtinId="27" customBuiltin="1"/>
    <cellStyle name="Normal" xfId="0" builtinId="0"/>
    <cellStyle name="Normal 2" xfId="43" xr:uid="{0D4EE48E-BD8A-46C6-86FB-136DB016A865}"/>
    <cellStyle name="Normal 2 2" xfId="66" xr:uid="{295A4E26-4ACC-41AC-B085-89465A202A1A}"/>
    <cellStyle name="Normal 3" xfId="45" xr:uid="{98CC340E-BC8F-4D6D-87B9-7C5AA670DF62}"/>
    <cellStyle name="Normal 4" xfId="1" xr:uid="{40D1E1C7-02CF-4F9F-BFD7-202129797418}"/>
    <cellStyle name="Normal 5" xfId="69" xr:uid="{A2998BC5-7CB6-4FE3-B509-F02ACFF5198A}"/>
    <cellStyle name="Not 2" xfId="44" xr:uid="{F67DACB2-69C5-4285-9513-CAE38D70C84C}"/>
    <cellStyle name="Not 3" xfId="47" xr:uid="{1B7EECAD-43E7-4622-B635-885F26A1E242}"/>
    <cellStyle name="Not 4" xfId="70" xr:uid="{E26FA865-6B9A-477B-B05C-CA6F34DF1667}"/>
    <cellStyle name="Nötr" xfId="10" builtinId="28" customBuiltin="1"/>
    <cellStyle name="ParaBirimi" xfId="68" builtinId="4"/>
    <cellStyle name="Toplam" xfId="18" builtinId="25" customBuiltin="1"/>
    <cellStyle name="Uyarı Metni" xfId="16" builtinId="11" customBuiltin="1"/>
    <cellStyle name="Virgül" xfId="2" builtinId="3"/>
    <cellStyle name="Virgül 2" xfId="67" xr:uid="{F137FAD6-E8C7-40DF-A022-1CB29013D6AA}"/>
    <cellStyle name="Virgül 3" xfId="46" xr:uid="{FC67E1A0-0729-4D97-BAD4-8AA0AEECB6C9}"/>
    <cellStyle name="Vurgu1" xfId="19" builtinId="29" customBuiltin="1"/>
    <cellStyle name="Vurgu2" xfId="23" builtinId="33" customBuiltin="1"/>
    <cellStyle name="Vurgu3" xfId="27" builtinId="37" customBuiltin="1"/>
    <cellStyle name="Vurgu4" xfId="31" builtinId="41" customBuiltin="1"/>
    <cellStyle name="Vurgu5" xfId="35" builtinId="45" customBuiltin="1"/>
    <cellStyle name="Vurgu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0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3.28515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0.28515625" bestFit="1" customWidth="1"/>
    <col min="15" max="15" width="5.140625" customWidth="1"/>
  </cols>
  <sheetData>
    <row r="1" spans="2:10" ht="15.75" thickBot="1" x14ac:dyDescent="0.3"/>
    <row r="2" spans="2:10" ht="15.75" thickBot="1" x14ac:dyDescent="0.3">
      <c r="B2" s="104" t="s">
        <v>18</v>
      </c>
      <c r="C2" s="105"/>
      <c r="D2" s="105"/>
      <c r="E2" s="105"/>
      <c r="F2" s="105"/>
      <c r="G2" s="105"/>
      <c r="H2" s="105"/>
      <c r="I2" s="105"/>
      <c r="J2" s="106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</row>
    <row r="4" spans="2:10" x14ac:dyDescent="0.25">
      <c r="B4" s="8">
        <v>45444</v>
      </c>
      <c r="C4" s="9">
        <v>705</v>
      </c>
      <c r="D4" s="10"/>
      <c r="E4" s="11">
        <v>14.5</v>
      </c>
      <c r="F4" s="12">
        <f>E4*C4</f>
        <v>10222.5</v>
      </c>
      <c r="G4" s="13"/>
      <c r="H4" s="14" t="s">
        <v>6</v>
      </c>
      <c r="I4" s="15">
        <v>0.01</v>
      </c>
      <c r="J4" s="16">
        <f>(F36+F37)*I4</f>
        <v>3171.9475000000002</v>
      </c>
    </row>
    <row r="5" spans="2:10" x14ac:dyDescent="0.25">
      <c r="B5" s="8">
        <v>45445</v>
      </c>
      <c r="C5" s="9">
        <v>707</v>
      </c>
      <c r="D5" s="10"/>
      <c r="E5" s="11">
        <v>14.5</v>
      </c>
      <c r="F5" s="12">
        <f t="shared" ref="F5:F34" si="0">E5*C5</f>
        <v>10251.5</v>
      </c>
      <c r="G5" s="13"/>
      <c r="H5" s="14" t="s">
        <v>7</v>
      </c>
      <c r="I5" s="15">
        <v>1E-3</v>
      </c>
      <c r="J5" s="16">
        <f>(F36+F37)*I5</f>
        <v>317.19475</v>
      </c>
    </row>
    <row r="6" spans="2:10" x14ac:dyDescent="0.25">
      <c r="B6" s="8">
        <v>45446</v>
      </c>
      <c r="C6" s="9">
        <v>720</v>
      </c>
      <c r="D6" s="10"/>
      <c r="E6" s="11">
        <v>14.5</v>
      </c>
      <c r="F6" s="12">
        <f t="shared" si="0"/>
        <v>10440</v>
      </c>
      <c r="G6" s="13"/>
      <c r="H6" s="14" t="s">
        <v>8</v>
      </c>
      <c r="I6" s="15"/>
      <c r="J6" s="16">
        <v>0</v>
      </c>
    </row>
    <row r="7" spans="2:10" x14ac:dyDescent="0.25">
      <c r="B7" s="8">
        <v>45447</v>
      </c>
      <c r="C7" s="9">
        <v>740</v>
      </c>
      <c r="D7" s="10"/>
      <c r="E7" s="11">
        <v>14.5</v>
      </c>
      <c r="F7" s="12">
        <f t="shared" si="0"/>
        <v>10730</v>
      </c>
      <c r="G7" s="13"/>
      <c r="H7" s="14" t="s">
        <v>9</v>
      </c>
      <c r="I7" s="15"/>
      <c r="J7" s="16"/>
    </row>
    <row r="8" spans="2:10" x14ac:dyDescent="0.25">
      <c r="B8" s="8">
        <v>45448</v>
      </c>
      <c r="C8" s="9">
        <v>717</v>
      </c>
      <c r="D8" s="10"/>
      <c r="E8" s="11">
        <v>14.5</v>
      </c>
      <c r="F8" s="12">
        <f t="shared" si="0"/>
        <v>10396.5</v>
      </c>
      <c r="G8" s="17">
        <v>45454</v>
      </c>
      <c r="H8" s="18" t="s">
        <v>10</v>
      </c>
      <c r="I8" s="19"/>
      <c r="J8" s="20">
        <v>350000</v>
      </c>
    </row>
    <row r="9" spans="2:10" x14ac:dyDescent="0.25">
      <c r="B9" s="8">
        <v>45449</v>
      </c>
      <c r="C9" s="9">
        <v>729.5</v>
      </c>
      <c r="D9" s="10"/>
      <c r="E9" s="11">
        <v>14.5</v>
      </c>
      <c r="F9" s="12">
        <f t="shared" si="0"/>
        <v>10577.75</v>
      </c>
      <c r="G9" s="17"/>
      <c r="H9" s="18"/>
      <c r="I9" s="19"/>
      <c r="J9" s="20"/>
    </row>
    <row r="10" spans="2:10" x14ac:dyDescent="0.25">
      <c r="B10" s="8">
        <v>45450</v>
      </c>
      <c r="C10" s="9">
        <v>754</v>
      </c>
      <c r="D10" s="10"/>
      <c r="E10" s="11">
        <v>14.5</v>
      </c>
      <c r="F10" s="12">
        <f t="shared" si="0"/>
        <v>10933</v>
      </c>
      <c r="G10" s="17"/>
      <c r="H10" s="18"/>
      <c r="I10" s="19"/>
      <c r="J10" s="20"/>
    </row>
    <row r="11" spans="2:10" x14ac:dyDescent="0.25">
      <c r="B11" s="8">
        <v>45451</v>
      </c>
      <c r="C11" s="9">
        <v>751</v>
      </c>
      <c r="D11" s="10"/>
      <c r="E11" s="11">
        <v>14.5</v>
      </c>
      <c r="F11" s="12">
        <f t="shared" si="0"/>
        <v>10889.5</v>
      </c>
      <c r="G11" s="21"/>
      <c r="H11" s="18"/>
      <c r="I11" s="19"/>
      <c r="J11" s="20"/>
    </row>
    <row r="12" spans="2:10" x14ac:dyDescent="0.25">
      <c r="B12" s="8">
        <v>45452</v>
      </c>
      <c r="C12" s="9">
        <v>734.5</v>
      </c>
      <c r="D12" s="10"/>
      <c r="E12" s="11">
        <v>14.5</v>
      </c>
      <c r="F12" s="12">
        <f t="shared" si="0"/>
        <v>10650.25</v>
      </c>
      <c r="G12" s="21"/>
      <c r="H12" s="18"/>
      <c r="I12" s="19"/>
      <c r="J12" s="20"/>
    </row>
    <row r="13" spans="2:10" x14ac:dyDescent="0.25">
      <c r="B13" s="8">
        <v>45453</v>
      </c>
      <c r="C13" s="9">
        <v>730</v>
      </c>
      <c r="D13" s="10"/>
      <c r="E13" s="11">
        <v>14.5</v>
      </c>
      <c r="F13" s="12">
        <f t="shared" si="0"/>
        <v>10585</v>
      </c>
      <c r="G13" s="21"/>
      <c r="H13" s="18"/>
      <c r="I13" s="19"/>
      <c r="J13" s="20"/>
    </row>
    <row r="14" spans="2:10" x14ac:dyDescent="0.25">
      <c r="B14" s="8">
        <v>45454</v>
      </c>
      <c r="C14" s="9">
        <v>750.5</v>
      </c>
      <c r="D14" s="10"/>
      <c r="E14" s="11">
        <v>14.5</v>
      </c>
      <c r="F14" s="12">
        <f t="shared" si="0"/>
        <v>10882.25</v>
      </c>
      <c r="G14" s="21"/>
      <c r="H14" s="18"/>
      <c r="I14" s="19"/>
      <c r="J14" s="20"/>
    </row>
    <row r="15" spans="2:10" x14ac:dyDescent="0.25">
      <c r="B15" s="8">
        <v>45455</v>
      </c>
      <c r="C15" s="9">
        <v>745.5</v>
      </c>
      <c r="D15" s="10"/>
      <c r="E15" s="11">
        <v>14.5</v>
      </c>
      <c r="F15" s="12">
        <f t="shared" si="0"/>
        <v>10809.75</v>
      </c>
      <c r="G15" s="21"/>
      <c r="H15" s="18"/>
      <c r="I15" s="19"/>
      <c r="J15" s="20"/>
    </row>
    <row r="16" spans="2:10" x14ac:dyDescent="0.25">
      <c r="B16" s="8">
        <v>45456</v>
      </c>
      <c r="C16" s="9">
        <v>742</v>
      </c>
      <c r="D16" s="10"/>
      <c r="E16" s="11">
        <v>14.5</v>
      </c>
      <c r="F16" s="12">
        <f t="shared" si="0"/>
        <v>10759</v>
      </c>
      <c r="G16" s="21"/>
      <c r="H16" s="18"/>
      <c r="I16" s="19"/>
      <c r="J16" s="20"/>
    </row>
    <row r="17" spans="2:10" x14ac:dyDescent="0.25">
      <c r="B17" s="8">
        <v>45457</v>
      </c>
      <c r="C17" s="9">
        <v>723</v>
      </c>
      <c r="D17" s="10"/>
      <c r="E17" s="11">
        <v>14.5</v>
      </c>
      <c r="F17" s="12">
        <f t="shared" si="0"/>
        <v>10483.5</v>
      </c>
      <c r="G17" s="21"/>
      <c r="H17" s="18"/>
      <c r="I17" s="19"/>
      <c r="J17" s="20"/>
    </row>
    <row r="18" spans="2:10" x14ac:dyDescent="0.25">
      <c r="B18" s="8">
        <v>45458</v>
      </c>
      <c r="C18" s="9">
        <v>719</v>
      </c>
      <c r="D18" s="10"/>
      <c r="E18" s="11">
        <v>14.5</v>
      </c>
      <c r="F18" s="12">
        <f t="shared" si="0"/>
        <v>10425.5</v>
      </c>
      <c r="G18" s="21"/>
      <c r="H18" s="18"/>
      <c r="I18" s="19"/>
      <c r="J18" s="20"/>
    </row>
    <row r="19" spans="2:10" x14ac:dyDescent="0.25">
      <c r="B19" s="8">
        <v>45459</v>
      </c>
      <c r="C19" s="9">
        <v>720.5</v>
      </c>
      <c r="D19" s="10"/>
      <c r="E19" s="11">
        <v>14.5</v>
      </c>
      <c r="F19" s="12">
        <f t="shared" si="0"/>
        <v>10447.25</v>
      </c>
      <c r="G19" s="21"/>
      <c r="H19" s="18"/>
      <c r="I19" s="19"/>
      <c r="J19" s="20"/>
    </row>
    <row r="20" spans="2:10" x14ac:dyDescent="0.25">
      <c r="B20" s="8">
        <v>45460</v>
      </c>
      <c r="C20" s="9">
        <v>749</v>
      </c>
      <c r="D20" s="10"/>
      <c r="E20" s="11">
        <v>14.5</v>
      </c>
      <c r="F20" s="12">
        <f t="shared" si="0"/>
        <v>10860.5</v>
      </c>
      <c r="G20" s="21"/>
      <c r="H20" s="18"/>
      <c r="I20" s="19"/>
      <c r="J20" s="20"/>
    </row>
    <row r="21" spans="2:10" x14ac:dyDescent="0.25">
      <c r="B21" s="8">
        <v>45461</v>
      </c>
      <c r="C21" s="9">
        <v>734.5</v>
      </c>
      <c r="D21" s="10"/>
      <c r="E21" s="11">
        <v>14.5</v>
      </c>
      <c r="F21" s="12">
        <f t="shared" si="0"/>
        <v>10650.25</v>
      </c>
      <c r="G21" s="21"/>
      <c r="H21" s="18"/>
      <c r="I21" s="19"/>
      <c r="J21" s="20"/>
    </row>
    <row r="22" spans="2:10" x14ac:dyDescent="0.25">
      <c r="B22" s="8">
        <v>45462</v>
      </c>
      <c r="C22" s="9">
        <v>735.5</v>
      </c>
      <c r="D22" s="10"/>
      <c r="E22" s="11">
        <v>14.5</v>
      </c>
      <c r="F22" s="12">
        <f t="shared" si="0"/>
        <v>10664.75</v>
      </c>
      <c r="G22" s="21"/>
      <c r="H22" s="18"/>
      <c r="I22" s="19"/>
      <c r="J22" s="20"/>
    </row>
    <row r="23" spans="2:10" x14ac:dyDescent="0.25">
      <c r="B23" s="8">
        <v>45463</v>
      </c>
      <c r="C23" s="9">
        <v>736</v>
      </c>
      <c r="D23" s="10"/>
      <c r="E23" s="11">
        <v>14.5</v>
      </c>
      <c r="F23" s="12">
        <f t="shared" si="0"/>
        <v>10672</v>
      </c>
      <c r="G23" s="21"/>
      <c r="H23" s="18"/>
      <c r="I23" s="19"/>
      <c r="J23" s="20"/>
    </row>
    <row r="24" spans="2:10" x14ac:dyDescent="0.25">
      <c r="B24" s="8">
        <v>45464</v>
      </c>
      <c r="C24" s="9">
        <v>737.5</v>
      </c>
      <c r="D24" s="10"/>
      <c r="E24" s="11">
        <v>14.5</v>
      </c>
      <c r="F24" s="12">
        <f t="shared" si="0"/>
        <v>10693.75</v>
      </c>
      <c r="G24" s="21"/>
      <c r="H24" s="18"/>
      <c r="I24" s="19"/>
      <c r="J24" s="20"/>
    </row>
    <row r="25" spans="2:10" x14ac:dyDescent="0.25">
      <c r="B25" s="8">
        <v>45465</v>
      </c>
      <c r="C25" s="9">
        <v>720</v>
      </c>
      <c r="D25" s="10"/>
      <c r="E25" s="11">
        <v>14.5</v>
      </c>
      <c r="F25" s="12">
        <f t="shared" si="0"/>
        <v>10440</v>
      </c>
      <c r="G25" s="21"/>
      <c r="H25" s="18"/>
      <c r="I25" s="19"/>
      <c r="J25" s="20"/>
    </row>
    <row r="26" spans="2:10" x14ac:dyDescent="0.25">
      <c r="B26" s="8">
        <v>45466</v>
      </c>
      <c r="C26" s="9">
        <v>725</v>
      </c>
      <c r="D26" s="10"/>
      <c r="E26" s="11">
        <v>14.5</v>
      </c>
      <c r="F26" s="12">
        <f t="shared" si="0"/>
        <v>10512.5</v>
      </c>
      <c r="G26" s="21"/>
      <c r="H26" s="18"/>
      <c r="I26" s="19"/>
      <c r="J26" s="20"/>
    </row>
    <row r="27" spans="2:10" x14ac:dyDescent="0.25">
      <c r="B27" s="8">
        <v>45467</v>
      </c>
      <c r="C27" s="9">
        <v>724</v>
      </c>
      <c r="D27" s="10"/>
      <c r="E27" s="11">
        <v>14.5</v>
      </c>
      <c r="F27" s="12">
        <f t="shared" si="0"/>
        <v>10498</v>
      </c>
      <c r="G27" s="21"/>
      <c r="H27" s="18"/>
      <c r="I27" s="19"/>
      <c r="J27" s="20"/>
    </row>
    <row r="28" spans="2:10" x14ac:dyDescent="0.25">
      <c r="B28" s="8">
        <v>45468</v>
      </c>
      <c r="C28" s="9">
        <v>718</v>
      </c>
      <c r="D28" s="10"/>
      <c r="E28" s="11">
        <v>14.5</v>
      </c>
      <c r="F28" s="12">
        <f t="shared" si="0"/>
        <v>10411</v>
      </c>
      <c r="G28" s="21"/>
      <c r="H28" s="18"/>
      <c r="I28" s="19"/>
      <c r="J28" s="20"/>
    </row>
    <row r="29" spans="2:10" x14ac:dyDescent="0.25">
      <c r="B29" s="8">
        <v>45469</v>
      </c>
      <c r="C29" s="9">
        <v>727</v>
      </c>
      <c r="D29" s="10"/>
      <c r="E29" s="11">
        <v>14.5</v>
      </c>
      <c r="F29" s="12">
        <f t="shared" si="0"/>
        <v>10541.5</v>
      </c>
      <c r="G29" s="21"/>
      <c r="H29" s="18"/>
      <c r="I29" s="19"/>
      <c r="J29" s="20"/>
    </row>
    <row r="30" spans="2:10" x14ac:dyDescent="0.25">
      <c r="B30" s="8">
        <v>45470</v>
      </c>
      <c r="C30" s="9">
        <v>732.5</v>
      </c>
      <c r="D30" s="10"/>
      <c r="E30" s="11">
        <v>14.5</v>
      </c>
      <c r="F30" s="12">
        <f t="shared" si="0"/>
        <v>10621.25</v>
      </c>
      <c r="G30" s="21"/>
      <c r="H30" s="18"/>
      <c r="I30" s="19"/>
      <c r="J30" s="20"/>
    </row>
    <row r="31" spans="2:10" x14ac:dyDescent="0.25">
      <c r="B31" s="8">
        <v>45471</v>
      </c>
      <c r="C31" s="9">
        <v>729</v>
      </c>
      <c r="D31" s="10"/>
      <c r="E31" s="11">
        <v>14.5</v>
      </c>
      <c r="F31" s="12">
        <f t="shared" si="0"/>
        <v>10570.5</v>
      </c>
      <c r="G31" s="21"/>
      <c r="H31" s="18"/>
      <c r="I31" s="19"/>
      <c r="J31" s="20"/>
    </row>
    <row r="32" spans="2:10" x14ac:dyDescent="0.25">
      <c r="B32" s="8">
        <v>45472</v>
      </c>
      <c r="C32" s="9">
        <v>700.5</v>
      </c>
      <c r="D32" s="10"/>
      <c r="E32" s="11">
        <v>14.5</v>
      </c>
      <c r="F32" s="12">
        <f t="shared" si="0"/>
        <v>10157.25</v>
      </c>
      <c r="G32" s="21"/>
      <c r="H32" s="18"/>
      <c r="I32" s="19"/>
      <c r="J32" s="20"/>
    </row>
    <row r="33" spans="2:12" x14ac:dyDescent="0.25">
      <c r="B33" s="8">
        <v>45473</v>
      </c>
      <c r="C33" s="9">
        <v>718.5</v>
      </c>
      <c r="D33" s="10"/>
      <c r="E33" s="11">
        <v>14.5</v>
      </c>
      <c r="F33" s="12">
        <f t="shared" si="0"/>
        <v>10418.25</v>
      </c>
      <c r="G33" s="21"/>
      <c r="H33" s="18"/>
      <c r="I33" s="19"/>
      <c r="J33" s="20"/>
    </row>
    <row r="34" spans="2:12" ht="15.75" thickBot="1" x14ac:dyDescent="0.3">
      <c r="B34" s="8"/>
      <c r="C34" s="22"/>
      <c r="D34" s="23"/>
      <c r="E34" s="11"/>
      <c r="F34" s="12">
        <f t="shared" si="0"/>
        <v>0</v>
      </c>
      <c r="G34" s="24"/>
      <c r="H34" s="25"/>
      <c r="I34" s="26"/>
      <c r="J34" s="27"/>
    </row>
    <row r="35" spans="2:12" x14ac:dyDescent="0.25">
      <c r="B35" s="28" t="s">
        <v>11</v>
      </c>
      <c r="C35" s="40">
        <f>SUM(C4:C34)</f>
        <v>21875.5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353489.14224999998</v>
      </c>
    </row>
    <row r="36" spans="2:12" x14ac:dyDescent="0.25">
      <c r="B36" s="34" t="s">
        <v>13</v>
      </c>
      <c r="C36" s="10"/>
      <c r="D36" s="10"/>
      <c r="E36" s="11"/>
      <c r="F36" s="12">
        <f>(C36+D36)*E4</f>
        <v>0</v>
      </c>
      <c r="G36" s="21"/>
      <c r="H36" s="108" t="s">
        <v>14</v>
      </c>
      <c r="I36" s="108"/>
      <c r="J36" s="20">
        <f>F36+F37</f>
        <v>317194.75</v>
      </c>
    </row>
    <row r="37" spans="2:12" x14ac:dyDescent="0.25">
      <c r="B37" s="34" t="s">
        <v>15</v>
      </c>
      <c r="C37" s="41">
        <f>C35</f>
        <v>21875.5</v>
      </c>
      <c r="D37" s="10">
        <f>D35/1.03</f>
        <v>0</v>
      </c>
      <c r="E37" s="11"/>
      <c r="F37" s="12">
        <f>SUM(F4:F36)</f>
        <v>317194.75</v>
      </c>
      <c r="G37" s="21"/>
      <c r="H37" s="19"/>
      <c r="I37" s="19"/>
      <c r="J37" s="20"/>
    </row>
    <row r="38" spans="2:12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  <c r="L38" s="42">
        <f>+F37-J4-J5</f>
        <v>313705.60774999997</v>
      </c>
    </row>
    <row r="39" spans="2:12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-36294.392249999975</v>
      </c>
    </row>
    <row r="40" spans="2:12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1972-9620-4727-B7F7-7EE970C642E0}">
  <dimension ref="B1:AB40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28515625" customWidth="1"/>
    <col min="7" max="7" width="10.28515625" bestFit="1" customWidth="1"/>
    <col min="8" max="8" width="14.140625" customWidth="1"/>
    <col min="9" max="9" width="7.140625" customWidth="1"/>
    <col min="10" max="10" width="13.85546875" customWidth="1"/>
    <col min="11" max="11" width="5.140625" customWidth="1"/>
    <col min="15" max="15" width="5.140625" customWidth="1"/>
    <col min="16" max="16" width="10.28515625" bestFit="1" customWidth="1"/>
    <col min="17" max="17" width="7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42578125" bestFit="1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9" bestFit="1" customWidth="1"/>
    <col min="28" max="28" width="10.28515625" bestFit="1" customWidth="1"/>
  </cols>
  <sheetData>
    <row r="1" spans="2:28" ht="15.75" thickBot="1" x14ac:dyDescent="0.3"/>
    <row r="2" spans="2:28" s="48" customFormat="1" ht="39" thickBot="1" x14ac:dyDescent="0.3">
      <c r="B2" s="112" t="s">
        <v>18</v>
      </c>
      <c r="C2" s="113"/>
      <c r="D2" s="113"/>
      <c r="E2" s="113"/>
      <c r="F2" s="113"/>
      <c r="G2" s="113"/>
      <c r="H2" s="113"/>
      <c r="I2" s="113"/>
      <c r="J2" s="114"/>
      <c r="P2" s="49" t="s">
        <v>19</v>
      </c>
      <c r="Q2" s="49" t="s">
        <v>20</v>
      </c>
      <c r="R2" s="49" t="s">
        <v>21</v>
      </c>
      <c r="S2" s="49" t="s">
        <v>22</v>
      </c>
      <c r="T2" s="49" t="s">
        <v>23</v>
      </c>
      <c r="U2" s="49" t="s">
        <v>24</v>
      </c>
      <c r="V2" s="49" t="s">
        <v>25</v>
      </c>
      <c r="W2" s="49" t="s">
        <v>26</v>
      </c>
      <c r="X2" s="49" t="s">
        <v>27</v>
      </c>
      <c r="Y2" s="49" t="s">
        <v>28</v>
      </c>
      <c r="Z2" s="49" t="s">
        <v>29</v>
      </c>
      <c r="AA2" s="49" t="s">
        <v>30</v>
      </c>
      <c r="AB2" s="49" t="s">
        <v>31</v>
      </c>
    </row>
    <row r="3" spans="2:28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  <c r="P3" s="43">
        <v>45504</v>
      </c>
      <c r="Q3" s="44" t="s">
        <v>32</v>
      </c>
      <c r="R3" s="43">
        <v>45624</v>
      </c>
      <c r="S3" s="44" t="s">
        <v>33</v>
      </c>
      <c r="T3" s="45">
        <v>220</v>
      </c>
      <c r="U3" s="44" t="s">
        <v>34</v>
      </c>
      <c r="V3" s="44" t="s">
        <v>35</v>
      </c>
      <c r="W3" s="10">
        <v>50</v>
      </c>
      <c r="X3" s="44" t="s">
        <v>36</v>
      </c>
      <c r="Y3" s="46">
        <v>570</v>
      </c>
      <c r="Z3" s="47">
        <v>28500</v>
      </c>
      <c r="AA3" s="47"/>
      <c r="AB3" s="47">
        <v>28500</v>
      </c>
    </row>
    <row r="4" spans="2:28" x14ac:dyDescent="0.25">
      <c r="B4" s="8">
        <v>45474</v>
      </c>
      <c r="C4" s="9">
        <v>707.5</v>
      </c>
      <c r="D4" s="10"/>
      <c r="E4" s="11">
        <v>13.5</v>
      </c>
      <c r="F4" s="12">
        <f>E4*C4</f>
        <v>9551.25</v>
      </c>
      <c r="G4" s="13"/>
      <c r="H4" s="14" t="s">
        <v>6</v>
      </c>
      <c r="I4" s="15">
        <v>0.01</v>
      </c>
      <c r="J4" s="16">
        <f>(F36+F37)*I4</f>
        <v>2923.29</v>
      </c>
      <c r="P4" s="43">
        <v>45504</v>
      </c>
      <c r="Q4" s="44" t="s">
        <v>32</v>
      </c>
      <c r="R4" s="43">
        <v>45624</v>
      </c>
      <c r="S4" s="44" t="s">
        <v>33</v>
      </c>
      <c r="T4" s="45">
        <v>220</v>
      </c>
      <c r="U4" s="44" t="s">
        <v>34</v>
      </c>
      <c r="V4" s="44" t="s">
        <v>37</v>
      </c>
      <c r="W4" s="10">
        <v>250</v>
      </c>
      <c r="X4" s="44" t="s">
        <v>36</v>
      </c>
      <c r="Y4" s="46">
        <v>635</v>
      </c>
      <c r="Z4" s="47">
        <v>158750</v>
      </c>
      <c r="AA4" s="47"/>
      <c r="AB4" s="47">
        <v>158750</v>
      </c>
    </row>
    <row r="5" spans="2:28" x14ac:dyDescent="0.25">
      <c r="B5" s="8">
        <v>45475</v>
      </c>
      <c r="C5" s="9">
        <v>701</v>
      </c>
      <c r="D5" s="10"/>
      <c r="E5" s="11">
        <v>13.5</v>
      </c>
      <c r="F5" s="12">
        <f t="shared" ref="F5:F34" si="0">E5*C5</f>
        <v>9463.5</v>
      </c>
      <c r="G5" s="13"/>
      <c r="H5" s="14" t="s">
        <v>7</v>
      </c>
      <c r="I5" s="15">
        <v>1E-3</v>
      </c>
      <c r="J5" s="16">
        <f>(F36+F37)*I5</f>
        <v>292.32900000000001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2:28" x14ac:dyDescent="0.25">
      <c r="B6" s="8">
        <v>45476</v>
      </c>
      <c r="C6" s="9">
        <v>701</v>
      </c>
      <c r="D6" s="10"/>
      <c r="E6" s="11">
        <v>13.5</v>
      </c>
      <c r="F6" s="12">
        <f t="shared" si="0"/>
        <v>9463.5</v>
      </c>
      <c r="G6" s="13"/>
      <c r="H6" s="14" t="s">
        <v>8</v>
      </c>
      <c r="I6" s="15"/>
      <c r="J6" s="16">
        <v>4366.71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2:28" x14ac:dyDescent="0.25">
      <c r="B7" s="8">
        <v>45477</v>
      </c>
      <c r="C7" s="9">
        <v>700.5</v>
      </c>
      <c r="D7" s="10"/>
      <c r="E7" s="11">
        <v>13.5</v>
      </c>
      <c r="F7" s="12">
        <f t="shared" si="0"/>
        <v>9456.75</v>
      </c>
      <c r="G7" s="13"/>
      <c r="H7" s="14" t="s">
        <v>9</v>
      </c>
      <c r="I7" s="15"/>
      <c r="J7" s="16">
        <f>-'HAZİRAN 2024'!J39</f>
        <v>36294.392249999975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2:28" x14ac:dyDescent="0.25">
      <c r="B8" s="8">
        <v>45478</v>
      </c>
      <c r="C8" s="9">
        <v>701.5</v>
      </c>
      <c r="D8" s="10"/>
      <c r="E8" s="11">
        <v>13.5</v>
      </c>
      <c r="F8" s="12">
        <f t="shared" si="0"/>
        <v>9470.25</v>
      </c>
      <c r="G8" s="17"/>
      <c r="H8" s="18"/>
      <c r="I8" s="19"/>
      <c r="J8" s="20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2:28" x14ac:dyDescent="0.25">
      <c r="B9" s="8">
        <v>45479</v>
      </c>
      <c r="C9" s="9">
        <v>717</v>
      </c>
      <c r="D9" s="10"/>
      <c r="E9" s="11">
        <v>13.5</v>
      </c>
      <c r="F9" s="12">
        <f t="shared" si="0"/>
        <v>9679.5</v>
      </c>
      <c r="G9" s="17">
        <v>45520</v>
      </c>
      <c r="H9" s="18" t="s">
        <v>38</v>
      </c>
      <c r="I9" s="19"/>
      <c r="J9" s="20">
        <v>80000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2:28" x14ac:dyDescent="0.25">
      <c r="B10" s="8">
        <v>45480</v>
      </c>
      <c r="C10" s="9">
        <v>710.5</v>
      </c>
      <c r="D10" s="10"/>
      <c r="E10" s="11">
        <v>13.5</v>
      </c>
      <c r="F10" s="12">
        <f t="shared" si="0"/>
        <v>9591.75</v>
      </c>
      <c r="G10" s="17">
        <v>45530</v>
      </c>
      <c r="H10" s="18" t="s">
        <v>38</v>
      </c>
      <c r="I10" s="19"/>
      <c r="J10" s="20">
        <v>56336.66</v>
      </c>
    </row>
    <row r="11" spans="2:28" x14ac:dyDescent="0.25">
      <c r="B11" s="8">
        <v>45481</v>
      </c>
      <c r="C11" s="9">
        <v>703.5</v>
      </c>
      <c r="D11" s="10"/>
      <c r="E11" s="11">
        <v>13.5</v>
      </c>
      <c r="F11" s="12">
        <f t="shared" si="0"/>
        <v>9497.25</v>
      </c>
      <c r="G11" s="17">
        <v>45530</v>
      </c>
      <c r="H11" s="18" t="s">
        <v>38</v>
      </c>
      <c r="I11" s="19"/>
      <c r="J11" s="20">
        <v>40377.120000000003</v>
      </c>
    </row>
    <row r="12" spans="2:28" x14ac:dyDescent="0.25">
      <c r="B12" s="8">
        <v>45482</v>
      </c>
      <c r="C12" s="9">
        <v>704</v>
      </c>
      <c r="D12" s="10"/>
      <c r="E12" s="11">
        <v>13.5</v>
      </c>
      <c r="F12" s="12">
        <f t="shared" si="0"/>
        <v>9504</v>
      </c>
      <c r="G12" s="17">
        <v>45533</v>
      </c>
      <c r="H12" s="18" t="s">
        <v>38</v>
      </c>
      <c r="I12" s="19"/>
      <c r="J12" s="20">
        <v>52137.599999999999</v>
      </c>
    </row>
    <row r="13" spans="2:28" x14ac:dyDescent="0.25">
      <c r="B13" s="8">
        <v>45483</v>
      </c>
      <c r="C13" s="9">
        <v>701.5</v>
      </c>
      <c r="D13" s="10"/>
      <c r="E13" s="11">
        <v>13.5</v>
      </c>
      <c r="F13" s="12">
        <f t="shared" si="0"/>
        <v>9470.25</v>
      </c>
      <c r="G13" s="17">
        <v>45539</v>
      </c>
      <c r="H13" s="18" t="s">
        <v>38</v>
      </c>
      <c r="I13" s="19"/>
      <c r="J13" s="20">
        <v>25361.18</v>
      </c>
    </row>
    <row r="14" spans="2:28" x14ac:dyDescent="0.25">
      <c r="B14" s="8">
        <v>45484</v>
      </c>
      <c r="C14" s="9">
        <v>701</v>
      </c>
      <c r="D14" s="10"/>
      <c r="E14" s="11">
        <v>13.5</v>
      </c>
      <c r="F14" s="12">
        <f t="shared" si="0"/>
        <v>9463.5</v>
      </c>
      <c r="G14" s="21"/>
      <c r="H14" s="18"/>
      <c r="I14" s="19"/>
      <c r="J14" s="20"/>
    </row>
    <row r="15" spans="2:28" x14ac:dyDescent="0.25">
      <c r="B15" s="8">
        <v>45485</v>
      </c>
      <c r="C15" s="9">
        <v>701</v>
      </c>
      <c r="D15" s="10"/>
      <c r="E15" s="11">
        <v>13.5</v>
      </c>
      <c r="F15" s="12">
        <f t="shared" si="0"/>
        <v>9463.5</v>
      </c>
      <c r="G15" s="21"/>
      <c r="H15" s="18"/>
      <c r="I15" s="19"/>
      <c r="J15" s="20"/>
    </row>
    <row r="16" spans="2:28" x14ac:dyDescent="0.25">
      <c r="B16" s="8">
        <v>45486</v>
      </c>
      <c r="C16" s="9">
        <v>703</v>
      </c>
      <c r="D16" s="10"/>
      <c r="E16" s="11">
        <v>13.5</v>
      </c>
      <c r="F16" s="12">
        <f t="shared" si="0"/>
        <v>9490.5</v>
      </c>
      <c r="G16" s="21"/>
      <c r="H16" s="18"/>
      <c r="I16" s="19"/>
      <c r="J16" s="20"/>
    </row>
    <row r="17" spans="2:10" x14ac:dyDescent="0.25">
      <c r="B17" s="8">
        <v>45487</v>
      </c>
      <c r="C17" s="9">
        <v>702</v>
      </c>
      <c r="D17" s="10"/>
      <c r="E17" s="11">
        <v>13.5</v>
      </c>
      <c r="F17" s="12">
        <f t="shared" si="0"/>
        <v>9477</v>
      </c>
      <c r="G17" s="21"/>
      <c r="H17" s="18"/>
      <c r="I17" s="19"/>
      <c r="J17" s="20"/>
    </row>
    <row r="18" spans="2:10" x14ac:dyDescent="0.25">
      <c r="B18" s="8">
        <v>45488</v>
      </c>
      <c r="C18" s="9">
        <v>701</v>
      </c>
      <c r="D18" s="10"/>
      <c r="E18" s="11">
        <v>13.5</v>
      </c>
      <c r="F18" s="12">
        <f t="shared" si="0"/>
        <v>9463.5</v>
      </c>
      <c r="G18" s="21"/>
      <c r="H18" s="18"/>
      <c r="I18" s="19"/>
      <c r="J18" s="20"/>
    </row>
    <row r="19" spans="2:10" x14ac:dyDescent="0.25">
      <c r="B19" s="8">
        <v>45489</v>
      </c>
      <c r="C19" s="9">
        <v>705</v>
      </c>
      <c r="D19" s="10"/>
      <c r="E19" s="11">
        <v>13.5</v>
      </c>
      <c r="F19" s="12">
        <f t="shared" si="0"/>
        <v>9517.5</v>
      </c>
      <c r="G19" s="21"/>
      <c r="H19" s="18"/>
      <c r="I19" s="19"/>
      <c r="J19" s="20"/>
    </row>
    <row r="20" spans="2:10" x14ac:dyDescent="0.25">
      <c r="B20" s="8">
        <v>45490</v>
      </c>
      <c r="C20" s="9">
        <v>701</v>
      </c>
      <c r="D20" s="10"/>
      <c r="E20" s="11">
        <v>13.5</v>
      </c>
      <c r="F20" s="12">
        <f t="shared" si="0"/>
        <v>9463.5</v>
      </c>
      <c r="G20" s="21"/>
      <c r="H20" s="18"/>
      <c r="I20" s="19"/>
      <c r="J20" s="20"/>
    </row>
    <row r="21" spans="2:10" x14ac:dyDescent="0.25">
      <c r="B21" s="8">
        <v>45491</v>
      </c>
      <c r="C21" s="9">
        <v>700</v>
      </c>
      <c r="D21" s="10"/>
      <c r="E21" s="11">
        <v>13.5</v>
      </c>
      <c r="F21" s="12">
        <f t="shared" si="0"/>
        <v>9450</v>
      </c>
      <c r="G21" s="21"/>
      <c r="H21" s="18"/>
      <c r="I21" s="19"/>
      <c r="J21" s="20"/>
    </row>
    <row r="22" spans="2:10" x14ac:dyDescent="0.25">
      <c r="B22" s="8">
        <v>45492</v>
      </c>
      <c r="C22" s="9">
        <v>701</v>
      </c>
      <c r="D22" s="10"/>
      <c r="E22" s="11">
        <v>13.5</v>
      </c>
      <c r="F22" s="12">
        <f t="shared" si="0"/>
        <v>9463.5</v>
      </c>
      <c r="G22" s="21"/>
      <c r="H22" s="18"/>
      <c r="I22" s="19"/>
      <c r="J22" s="20"/>
    </row>
    <row r="23" spans="2:10" x14ac:dyDescent="0.25">
      <c r="B23" s="8">
        <v>45493</v>
      </c>
      <c r="C23" s="9">
        <v>701.5</v>
      </c>
      <c r="D23" s="10"/>
      <c r="E23" s="11">
        <v>13.5</v>
      </c>
      <c r="F23" s="12">
        <f t="shared" si="0"/>
        <v>9470.25</v>
      </c>
      <c r="G23" s="21"/>
      <c r="H23" s="18"/>
      <c r="I23" s="19"/>
      <c r="J23" s="20"/>
    </row>
    <row r="24" spans="2:10" x14ac:dyDescent="0.25">
      <c r="B24" s="8">
        <v>45494</v>
      </c>
      <c r="C24" s="9">
        <v>705</v>
      </c>
      <c r="D24" s="10"/>
      <c r="E24" s="11">
        <v>13.5</v>
      </c>
      <c r="F24" s="12">
        <f t="shared" si="0"/>
        <v>9517.5</v>
      </c>
      <c r="G24" s="21"/>
      <c r="H24" s="18"/>
      <c r="I24" s="19"/>
      <c r="J24" s="20"/>
    </row>
    <row r="25" spans="2:10" x14ac:dyDescent="0.25">
      <c r="B25" s="8">
        <v>45495</v>
      </c>
      <c r="C25" s="9">
        <v>701.5</v>
      </c>
      <c r="D25" s="10"/>
      <c r="E25" s="11">
        <v>13.5</v>
      </c>
      <c r="F25" s="12">
        <f t="shared" si="0"/>
        <v>9470.25</v>
      </c>
      <c r="G25" s="21"/>
      <c r="H25" s="18"/>
      <c r="I25" s="19"/>
      <c r="J25" s="20"/>
    </row>
    <row r="26" spans="2:10" x14ac:dyDescent="0.25">
      <c r="B26" s="8">
        <v>45496</v>
      </c>
      <c r="C26" s="9">
        <v>702</v>
      </c>
      <c r="D26" s="10"/>
      <c r="E26" s="11">
        <v>13.5</v>
      </c>
      <c r="F26" s="12">
        <f t="shared" si="0"/>
        <v>9477</v>
      </c>
      <c r="G26" s="21"/>
      <c r="H26" s="18"/>
      <c r="I26" s="19"/>
      <c r="J26" s="20"/>
    </row>
    <row r="27" spans="2:10" x14ac:dyDescent="0.25">
      <c r="B27" s="8">
        <v>45497</v>
      </c>
      <c r="C27" s="9">
        <v>709</v>
      </c>
      <c r="D27" s="10"/>
      <c r="E27" s="11">
        <v>13.5</v>
      </c>
      <c r="F27" s="12">
        <f t="shared" si="0"/>
        <v>9571.5</v>
      </c>
      <c r="G27" s="21"/>
      <c r="H27" s="18"/>
      <c r="I27" s="19"/>
      <c r="J27" s="20"/>
    </row>
    <row r="28" spans="2:10" x14ac:dyDescent="0.25">
      <c r="B28" s="8">
        <v>45498</v>
      </c>
      <c r="C28" s="9">
        <v>706.5</v>
      </c>
      <c r="D28" s="10"/>
      <c r="E28" s="11">
        <v>13.5</v>
      </c>
      <c r="F28" s="12">
        <f t="shared" si="0"/>
        <v>9537.75</v>
      </c>
      <c r="G28" s="21"/>
      <c r="H28" s="18"/>
      <c r="I28" s="19"/>
      <c r="J28" s="20"/>
    </row>
    <row r="29" spans="2:10" x14ac:dyDescent="0.25">
      <c r="B29" s="8">
        <v>45499</v>
      </c>
      <c r="C29" s="9">
        <v>671</v>
      </c>
      <c r="D29" s="10"/>
      <c r="E29" s="11">
        <v>13.5</v>
      </c>
      <c r="F29" s="12">
        <f t="shared" si="0"/>
        <v>9058.5</v>
      </c>
      <c r="G29" s="21"/>
      <c r="H29" s="18"/>
      <c r="I29" s="19"/>
      <c r="J29" s="20"/>
    </row>
    <row r="30" spans="2:10" x14ac:dyDescent="0.25">
      <c r="B30" s="8">
        <v>45500</v>
      </c>
      <c r="C30" s="9">
        <v>702.5</v>
      </c>
      <c r="D30" s="10"/>
      <c r="E30" s="11">
        <v>13.5</v>
      </c>
      <c r="F30" s="12">
        <f t="shared" si="0"/>
        <v>9483.75</v>
      </c>
      <c r="G30" s="21"/>
      <c r="H30" s="18"/>
      <c r="I30" s="19"/>
      <c r="J30" s="20"/>
    </row>
    <row r="31" spans="2:10" x14ac:dyDescent="0.25">
      <c r="B31" s="8">
        <v>45501</v>
      </c>
      <c r="C31" s="9">
        <v>671</v>
      </c>
      <c r="D31" s="10"/>
      <c r="E31" s="11">
        <v>13.5</v>
      </c>
      <c r="F31" s="12">
        <f t="shared" si="0"/>
        <v>9058.5</v>
      </c>
      <c r="G31" s="21"/>
      <c r="H31" s="18"/>
      <c r="I31" s="19"/>
      <c r="J31" s="20"/>
    </row>
    <row r="32" spans="2:10" x14ac:dyDescent="0.25">
      <c r="B32" s="8">
        <v>45502</v>
      </c>
      <c r="C32" s="9">
        <v>660</v>
      </c>
      <c r="D32" s="10"/>
      <c r="E32" s="11">
        <v>13.5</v>
      </c>
      <c r="F32" s="12">
        <f t="shared" si="0"/>
        <v>8910</v>
      </c>
      <c r="G32" s="21"/>
      <c r="H32" s="18"/>
      <c r="I32" s="19"/>
      <c r="J32" s="20"/>
    </row>
    <row r="33" spans="2:10" x14ac:dyDescent="0.25">
      <c r="B33" s="8">
        <v>45503</v>
      </c>
      <c r="C33" s="9">
        <v>661</v>
      </c>
      <c r="D33" s="10"/>
      <c r="E33" s="11">
        <v>13.5</v>
      </c>
      <c r="F33" s="12">
        <f t="shared" si="0"/>
        <v>8923.5</v>
      </c>
      <c r="G33" s="21"/>
      <c r="H33" s="18"/>
      <c r="I33" s="19"/>
      <c r="J33" s="20"/>
    </row>
    <row r="34" spans="2:10" ht="15.75" thickBot="1" x14ac:dyDescent="0.3">
      <c r="B34" s="8">
        <v>45504</v>
      </c>
      <c r="C34" s="22">
        <v>700</v>
      </c>
      <c r="D34" s="23"/>
      <c r="E34" s="11">
        <v>13.5</v>
      </c>
      <c r="F34" s="12">
        <f t="shared" si="0"/>
        <v>9450</v>
      </c>
      <c r="G34" s="24"/>
      <c r="H34" s="25"/>
      <c r="I34" s="26"/>
      <c r="J34" s="27"/>
    </row>
    <row r="35" spans="2:10" x14ac:dyDescent="0.25">
      <c r="B35" s="28" t="s">
        <v>11</v>
      </c>
      <c r="C35" s="40">
        <f>SUM(C4:C34)</f>
        <v>21654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298089.28124999994</v>
      </c>
    </row>
    <row r="36" spans="2:10" x14ac:dyDescent="0.25">
      <c r="B36" s="34" t="s">
        <v>13</v>
      </c>
      <c r="C36" s="10"/>
      <c r="D36" s="10"/>
      <c r="E36" s="11"/>
      <c r="F36" s="12">
        <f>(C37+D37)*E4</f>
        <v>292329</v>
      </c>
      <c r="G36" s="21"/>
      <c r="H36" s="108" t="s">
        <v>14</v>
      </c>
      <c r="I36" s="108"/>
      <c r="J36" s="20">
        <f>F36+F37</f>
        <v>292329</v>
      </c>
    </row>
    <row r="37" spans="2:10" x14ac:dyDescent="0.25">
      <c r="B37" s="34" t="s">
        <v>15</v>
      </c>
      <c r="C37" s="41">
        <f>C35</f>
        <v>21654</v>
      </c>
      <c r="D37" s="10">
        <f>D35/1.03</f>
        <v>0</v>
      </c>
      <c r="E37" s="11"/>
      <c r="F37" s="12"/>
      <c r="G37" s="21"/>
      <c r="H37" s="19"/>
      <c r="I37" s="19"/>
      <c r="J37" s="20"/>
    </row>
    <row r="38" spans="2:10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</row>
    <row r="39" spans="2:10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-5760.2812499999418</v>
      </c>
    </row>
    <row r="40" spans="2:10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515F-DA5F-4CCB-AB17-940C8F4DCD72}">
  <dimension ref="B1:AB40"/>
  <sheetViews>
    <sheetView zoomScale="85" zoomScaleNormal="85" workbookViewId="0">
      <selection activeCell="U39" sqref="U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28515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5" max="15" width="5.140625" customWidth="1"/>
    <col min="16" max="16" width="10.28515625" bestFit="1" customWidth="1"/>
    <col min="17" max="17" width="7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42578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9" bestFit="1" customWidth="1"/>
    <col min="28" max="28" width="10.28515625" bestFit="1" customWidth="1"/>
  </cols>
  <sheetData>
    <row r="1" spans="2:28" ht="15.75" thickBot="1" x14ac:dyDescent="0.3"/>
    <row r="2" spans="2:28" s="48" customFormat="1" ht="21" customHeight="1" thickBot="1" x14ac:dyDescent="0.3">
      <c r="B2" s="112" t="s">
        <v>18</v>
      </c>
      <c r="C2" s="113"/>
      <c r="D2" s="113"/>
      <c r="E2" s="113"/>
      <c r="F2" s="113"/>
      <c r="G2" s="113"/>
      <c r="H2" s="113"/>
      <c r="I2" s="113"/>
      <c r="J2" s="114"/>
      <c r="P2" s="49" t="s">
        <v>19</v>
      </c>
      <c r="Q2" s="49" t="s">
        <v>20</v>
      </c>
      <c r="R2" s="49" t="s">
        <v>21</v>
      </c>
      <c r="S2" s="49" t="s">
        <v>22</v>
      </c>
      <c r="T2" s="49" t="s">
        <v>23</v>
      </c>
      <c r="U2" s="49" t="s">
        <v>24</v>
      </c>
      <c r="V2" s="49" t="s">
        <v>25</v>
      </c>
      <c r="W2" s="49" t="s">
        <v>26</v>
      </c>
      <c r="X2" s="49" t="s">
        <v>27</v>
      </c>
      <c r="Y2" s="49" t="s">
        <v>28</v>
      </c>
      <c r="Z2" s="49" t="s">
        <v>29</v>
      </c>
      <c r="AA2" s="49" t="s">
        <v>30</v>
      </c>
      <c r="AB2" s="49" t="s">
        <v>31</v>
      </c>
    </row>
    <row r="3" spans="2:28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  <c r="P3" s="43">
        <v>45535</v>
      </c>
      <c r="Q3" s="44" t="s">
        <v>40</v>
      </c>
      <c r="R3" s="43">
        <v>45550</v>
      </c>
      <c r="S3" s="44" t="s">
        <v>33</v>
      </c>
      <c r="T3" s="45">
        <v>345</v>
      </c>
      <c r="U3" s="44" t="s">
        <v>34</v>
      </c>
      <c r="V3" s="44" t="s">
        <v>41</v>
      </c>
      <c r="W3" s="11">
        <v>15</v>
      </c>
      <c r="X3" s="11" t="s">
        <v>36</v>
      </c>
      <c r="Y3" s="46">
        <v>800</v>
      </c>
      <c r="Z3" s="47">
        <v>12000</v>
      </c>
      <c r="AA3" s="47"/>
      <c r="AB3" s="47">
        <v>12000</v>
      </c>
    </row>
    <row r="4" spans="2:28" x14ac:dyDescent="0.25">
      <c r="B4" s="8">
        <v>45505</v>
      </c>
      <c r="C4" s="9">
        <v>699.5</v>
      </c>
      <c r="D4" s="10"/>
      <c r="E4" s="11">
        <v>13.5</v>
      </c>
      <c r="F4" s="12">
        <f>E4*C4</f>
        <v>9443.25</v>
      </c>
      <c r="G4" s="13"/>
      <c r="H4" s="14" t="s">
        <v>6</v>
      </c>
      <c r="I4" s="15">
        <v>0.01</v>
      </c>
      <c r="J4" s="16">
        <f>(F36+F37)*I4</f>
        <v>2570.4</v>
      </c>
      <c r="P4" s="43"/>
      <c r="Q4" s="44"/>
      <c r="R4" s="43"/>
      <c r="S4" s="44"/>
      <c r="T4" s="45"/>
      <c r="U4" s="44"/>
      <c r="V4" s="44" t="s">
        <v>45</v>
      </c>
      <c r="W4" s="11"/>
      <c r="X4" s="11"/>
      <c r="Y4" s="46"/>
      <c r="Z4" s="47"/>
      <c r="AA4" s="47"/>
      <c r="AB4" s="47"/>
    </row>
    <row r="5" spans="2:28" x14ac:dyDescent="0.25">
      <c r="B5" s="8">
        <v>45506</v>
      </c>
      <c r="C5" s="9">
        <v>703</v>
      </c>
      <c r="D5" s="10"/>
      <c r="E5" s="11">
        <v>13.5</v>
      </c>
      <c r="F5" s="12">
        <f t="shared" ref="F5:F34" si="0">E5*C5</f>
        <v>9490.5</v>
      </c>
      <c r="G5" s="13"/>
      <c r="H5" s="14" t="s">
        <v>7</v>
      </c>
      <c r="I5" s="15">
        <v>1E-3</v>
      </c>
      <c r="J5" s="16">
        <f>(F36+F37)*I5</f>
        <v>257.04000000000002</v>
      </c>
      <c r="P5" s="43">
        <v>45504</v>
      </c>
      <c r="Q5" s="44" t="s">
        <v>32</v>
      </c>
      <c r="R5" s="43">
        <v>45624</v>
      </c>
      <c r="S5" s="44" t="s">
        <v>33</v>
      </c>
      <c r="T5" s="45">
        <v>220</v>
      </c>
      <c r="U5" s="44" t="s">
        <v>34</v>
      </c>
      <c r="V5" s="44" t="s">
        <v>35</v>
      </c>
      <c r="W5" s="10">
        <v>50</v>
      </c>
      <c r="X5" s="44" t="s">
        <v>36</v>
      </c>
      <c r="Y5" s="46">
        <v>570</v>
      </c>
      <c r="Z5" s="47">
        <v>28500</v>
      </c>
      <c r="AA5" s="47"/>
      <c r="AB5" s="47">
        <v>28500</v>
      </c>
    </row>
    <row r="6" spans="2:28" x14ac:dyDescent="0.25">
      <c r="B6" s="8">
        <v>45507</v>
      </c>
      <c r="C6" s="9">
        <v>648.5</v>
      </c>
      <c r="D6" s="10"/>
      <c r="E6" s="11">
        <v>13.5</v>
      </c>
      <c r="F6" s="12">
        <f t="shared" si="0"/>
        <v>8754.75</v>
      </c>
      <c r="G6" s="13"/>
      <c r="H6" s="14" t="s">
        <v>8</v>
      </c>
      <c r="I6" s="15"/>
      <c r="J6" s="16">
        <v>0</v>
      </c>
      <c r="P6" s="43">
        <v>45504</v>
      </c>
      <c r="Q6" s="44" t="s">
        <v>32</v>
      </c>
      <c r="R6" s="43">
        <v>45624</v>
      </c>
      <c r="S6" s="44" t="s">
        <v>33</v>
      </c>
      <c r="T6" s="45">
        <v>220</v>
      </c>
      <c r="U6" s="44" t="s">
        <v>34</v>
      </c>
      <c r="V6" s="44" t="s">
        <v>37</v>
      </c>
      <c r="W6" s="10">
        <v>250</v>
      </c>
      <c r="X6" s="44" t="s">
        <v>36</v>
      </c>
      <c r="Y6" s="46">
        <v>635</v>
      </c>
      <c r="Z6" s="47">
        <v>158750</v>
      </c>
      <c r="AA6" s="47"/>
      <c r="AB6" s="47">
        <v>158750</v>
      </c>
    </row>
    <row r="7" spans="2:28" x14ac:dyDescent="0.25">
      <c r="B7" s="8">
        <v>45508</v>
      </c>
      <c r="C7" s="9">
        <v>702</v>
      </c>
      <c r="D7" s="10"/>
      <c r="E7" s="11">
        <v>13.5</v>
      </c>
      <c r="F7" s="12">
        <f t="shared" si="0"/>
        <v>9477</v>
      </c>
      <c r="G7" s="13"/>
      <c r="H7" s="14" t="s">
        <v>9</v>
      </c>
      <c r="I7" s="15"/>
      <c r="J7" s="16">
        <f>-'TEMMUZ 2024'!J39</f>
        <v>5760.2812499999418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50">
        <f>SUM(AB5:AB6)</f>
        <v>187250</v>
      </c>
    </row>
    <row r="8" spans="2:28" x14ac:dyDescent="0.25">
      <c r="B8" s="8">
        <v>45509</v>
      </c>
      <c r="C8" s="9">
        <v>636.5</v>
      </c>
      <c r="D8" s="10"/>
      <c r="E8" s="11">
        <v>13.5</v>
      </c>
      <c r="F8" s="12">
        <f t="shared" si="0"/>
        <v>8592.75</v>
      </c>
      <c r="G8" s="17">
        <v>45527</v>
      </c>
      <c r="H8" s="18" t="s">
        <v>39</v>
      </c>
      <c r="I8" s="19"/>
      <c r="J8" s="20">
        <v>250000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2:28" x14ac:dyDescent="0.25">
      <c r="B9" s="8">
        <v>45510</v>
      </c>
      <c r="C9" s="9">
        <v>615.5</v>
      </c>
      <c r="D9" s="10"/>
      <c r="E9" s="11">
        <v>13.5</v>
      </c>
      <c r="F9" s="12">
        <f t="shared" si="0"/>
        <v>8309.25</v>
      </c>
      <c r="G9" s="17"/>
      <c r="H9" s="18"/>
      <c r="I9" s="19"/>
      <c r="J9" s="20"/>
      <c r="P9" s="43"/>
      <c r="Q9" s="44"/>
      <c r="R9" s="43"/>
      <c r="S9" s="44"/>
      <c r="T9" s="45"/>
      <c r="U9" s="44"/>
      <c r="V9" s="44"/>
      <c r="W9" s="11"/>
      <c r="X9" s="11"/>
      <c r="Y9" s="46"/>
      <c r="Z9" s="47"/>
      <c r="AA9" s="47"/>
      <c r="AB9" s="47"/>
    </row>
    <row r="10" spans="2:28" x14ac:dyDescent="0.25">
      <c r="B10" s="8">
        <v>45511</v>
      </c>
      <c r="C10" s="9">
        <v>631.5</v>
      </c>
      <c r="D10" s="10"/>
      <c r="E10" s="11">
        <v>13.5</v>
      </c>
      <c r="F10" s="12">
        <f t="shared" si="0"/>
        <v>8525.25</v>
      </c>
      <c r="G10" s="17"/>
      <c r="H10" s="18"/>
      <c r="I10" s="19"/>
      <c r="J10" s="20"/>
      <c r="P10" s="43">
        <v>45535</v>
      </c>
      <c r="Q10" s="44" t="s">
        <v>42</v>
      </c>
      <c r="R10" s="43">
        <v>45610</v>
      </c>
      <c r="S10" s="44" t="s">
        <v>33</v>
      </c>
      <c r="T10" s="45">
        <v>340</v>
      </c>
      <c r="U10" s="44" t="s">
        <v>34</v>
      </c>
      <c r="V10" s="44" t="s">
        <v>43</v>
      </c>
      <c r="W10" s="11">
        <v>2000</v>
      </c>
      <c r="X10" s="11" t="s">
        <v>13</v>
      </c>
      <c r="Y10" s="46">
        <v>12</v>
      </c>
      <c r="Z10" s="47">
        <v>24000</v>
      </c>
      <c r="AA10" s="47">
        <v>240</v>
      </c>
      <c r="AB10" s="47">
        <v>24240</v>
      </c>
    </row>
    <row r="11" spans="2:28" x14ac:dyDescent="0.25">
      <c r="B11" s="8">
        <v>45512</v>
      </c>
      <c r="C11" s="9">
        <v>622</v>
      </c>
      <c r="D11" s="10"/>
      <c r="E11" s="11">
        <v>13.5</v>
      </c>
      <c r="F11" s="12">
        <f t="shared" si="0"/>
        <v>8397</v>
      </c>
      <c r="G11" s="21"/>
      <c r="H11" s="18"/>
      <c r="I11" s="19"/>
      <c r="J11" s="20"/>
      <c r="P11" s="43">
        <v>45535</v>
      </c>
      <c r="Q11" s="44" t="s">
        <v>32</v>
      </c>
      <c r="R11" s="43">
        <v>45655</v>
      </c>
      <c r="S11" s="44" t="s">
        <v>33</v>
      </c>
      <c r="T11" s="45">
        <v>356</v>
      </c>
      <c r="U11" s="44" t="s">
        <v>34</v>
      </c>
      <c r="V11" s="44" t="s">
        <v>37</v>
      </c>
      <c r="W11" s="10">
        <v>260</v>
      </c>
      <c r="X11" s="10" t="s">
        <v>36</v>
      </c>
      <c r="Y11" s="46">
        <v>635</v>
      </c>
      <c r="Z11" s="47">
        <v>165100</v>
      </c>
      <c r="AA11" s="47"/>
      <c r="AB11" s="47">
        <v>165100</v>
      </c>
    </row>
    <row r="12" spans="2:28" x14ac:dyDescent="0.25">
      <c r="B12" s="8">
        <v>45513</v>
      </c>
      <c r="C12" s="9">
        <v>605</v>
      </c>
      <c r="D12" s="10"/>
      <c r="E12" s="11">
        <v>13.5</v>
      </c>
      <c r="F12" s="12">
        <f t="shared" si="0"/>
        <v>8167.5</v>
      </c>
      <c r="G12" s="21"/>
      <c r="H12" s="18"/>
      <c r="I12" s="19"/>
      <c r="J12" s="20"/>
    </row>
    <row r="13" spans="2:28" x14ac:dyDescent="0.25">
      <c r="B13" s="8">
        <v>45514</v>
      </c>
      <c r="C13" s="9">
        <v>605</v>
      </c>
      <c r="D13" s="10"/>
      <c r="E13" s="11">
        <v>13.5</v>
      </c>
      <c r="F13" s="12">
        <f t="shared" si="0"/>
        <v>8167.5</v>
      </c>
      <c r="G13" s="21"/>
      <c r="H13" s="18"/>
      <c r="I13" s="19"/>
      <c r="J13" s="20"/>
    </row>
    <row r="14" spans="2:28" x14ac:dyDescent="0.25">
      <c r="B14" s="8">
        <v>45515</v>
      </c>
      <c r="C14" s="9">
        <v>636.5</v>
      </c>
      <c r="D14" s="10"/>
      <c r="E14" s="11">
        <v>13.5</v>
      </c>
      <c r="F14" s="12">
        <f t="shared" si="0"/>
        <v>8592.75</v>
      </c>
      <c r="G14" s="21"/>
      <c r="H14" s="18"/>
      <c r="I14" s="19"/>
      <c r="J14" s="20"/>
    </row>
    <row r="15" spans="2:28" x14ac:dyDescent="0.25">
      <c r="B15" s="8">
        <v>45516</v>
      </c>
      <c r="C15" s="9">
        <v>605.5</v>
      </c>
      <c r="D15" s="10"/>
      <c r="E15" s="11">
        <v>13.5</v>
      </c>
      <c r="F15" s="12">
        <f t="shared" si="0"/>
        <v>8174.25</v>
      </c>
      <c r="G15" s="21"/>
      <c r="H15" s="18"/>
      <c r="I15" s="19"/>
      <c r="J15" s="20"/>
    </row>
    <row r="16" spans="2:28" x14ac:dyDescent="0.25">
      <c r="B16" s="8">
        <v>45517</v>
      </c>
      <c r="C16" s="9">
        <v>635.5</v>
      </c>
      <c r="D16" s="10"/>
      <c r="E16" s="11">
        <v>13.5</v>
      </c>
      <c r="F16" s="12">
        <f t="shared" si="0"/>
        <v>8579.25</v>
      </c>
      <c r="G16" s="21"/>
      <c r="H16" s="18"/>
      <c r="I16" s="19"/>
      <c r="J16" s="20"/>
    </row>
    <row r="17" spans="2:10" x14ac:dyDescent="0.25">
      <c r="B17" s="8">
        <v>45518</v>
      </c>
      <c r="C17" s="9">
        <v>625</v>
      </c>
      <c r="D17" s="10"/>
      <c r="E17" s="11">
        <v>13.5</v>
      </c>
      <c r="F17" s="12">
        <f t="shared" si="0"/>
        <v>8437.5</v>
      </c>
      <c r="G17" s="21"/>
      <c r="H17" s="18"/>
      <c r="I17" s="19"/>
      <c r="J17" s="20"/>
    </row>
    <row r="18" spans="2:10" x14ac:dyDescent="0.25">
      <c r="B18" s="8">
        <v>45519</v>
      </c>
      <c r="C18" s="9">
        <v>605</v>
      </c>
      <c r="D18" s="10"/>
      <c r="E18" s="11">
        <v>13.5</v>
      </c>
      <c r="F18" s="12">
        <f t="shared" si="0"/>
        <v>8167.5</v>
      </c>
      <c r="G18" s="21"/>
      <c r="H18" s="18"/>
      <c r="I18" s="19"/>
      <c r="J18" s="20"/>
    </row>
    <row r="19" spans="2:10" x14ac:dyDescent="0.25">
      <c r="B19" s="8">
        <v>45520</v>
      </c>
      <c r="C19" s="9">
        <v>631</v>
      </c>
      <c r="D19" s="10"/>
      <c r="E19" s="11">
        <v>13.5</v>
      </c>
      <c r="F19" s="12">
        <f t="shared" si="0"/>
        <v>8518.5</v>
      </c>
      <c r="G19" s="21"/>
      <c r="H19" s="18"/>
      <c r="I19" s="19"/>
      <c r="J19" s="20"/>
    </row>
    <row r="20" spans="2:10" x14ac:dyDescent="0.25">
      <c r="B20" s="8">
        <v>45521</v>
      </c>
      <c r="C20" s="9">
        <v>616</v>
      </c>
      <c r="D20" s="10"/>
      <c r="E20" s="11">
        <v>13.5</v>
      </c>
      <c r="F20" s="12">
        <f t="shared" si="0"/>
        <v>8316</v>
      </c>
      <c r="G20" s="21"/>
      <c r="H20" s="18"/>
      <c r="I20" s="19"/>
      <c r="J20" s="20"/>
    </row>
    <row r="21" spans="2:10" x14ac:dyDescent="0.25">
      <c r="B21" s="8">
        <v>45522</v>
      </c>
      <c r="C21" s="9">
        <v>628.5</v>
      </c>
      <c r="D21" s="10"/>
      <c r="E21" s="11">
        <v>13.5</v>
      </c>
      <c r="F21" s="12">
        <f t="shared" si="0"/>
        <v>8484.75</v>
      </c>
      <c r="G21" s="21"/>
      <c r="H21" s="18"/>
      <c r="I21" s="19"/>
      <c r="J21" s="20"/>
    </row>
    <row r="22" spans="2:10" x14ac:dyDescent="0.25">
      <c r="B22" s="8">
        <v>45523</v>
      </c>
      <c r="C22" s="9">
        <v>622</v>
      </c>
      <c r="D22" s="10"/>
      <c r="E22" s="11">
        <v>13.5</v>
      </c>
      <c r="F22" s="12">
        <f t="shared" si="0"/>
        <v>8397</v>
      </c>
      <c r="G22" s="21"/>
      <c r="H22" s="18"/>
      <c r="I22" s="19"/>
      <c r="J22" s="20"/>
    </row>
    <row r="23" spans="2:10" x14ac:dyDescent="0.25">
      <c r="B23" s="8">
        <v>45524</v>
      </c>
      <c r="C23" s="9">
        <v>605</v>
      </c>
      <c r="D23" s="10"/>
      <c r="E23" s="11">
        <v>13.5</v>
      </c>
      <c r="F23" s="12">
        <f t="shared" si="0"/>
        <v>8167.5</v>
      </c>
      <c r="G23" s="21"/>
      <c r="H23" s="18"/>
      <c r="I23" s="19"/>
      <c r="J23" s="20"/>
    </row>
    <row r="24" spans="2:10" x14ac:dyDescent="0.25">
      <c r="B24" s="8">
        <v>45525</v>
      </c>
      <c r="C24" s="9">
        <v>557</v>
      </c>
      <c r="D24" s="10"/>
      <c r="E24" s="11">
        <v>13.5</v>
      </c>
      <c r="F24" s="12">
        <f t="shared" si="0"/>
        <v>7519.5</v>
      </c>
      <c r="G24" s="21"/>
      <c r="H24" s="18"/>
      <c r="I24" s="19"/>
      <c r="J24" s="20"/>
    </row>
    <row r="25" spans="2:10" x14ac:dyDescent="0.25">
      <c r="B25" s="8">
        <v>45526</v>
      </c>
      <c r="C25" s="9">
        <v>562</v>
      </c>
      <c r="D25" s="10"/>
      <c r="E25" s="11">
        <v>13.5</v>
      </c>
      <c r="F25" s="12">
        <f t="shared" si="0"/>
        <v>7587</v>
      </c>
      <c r="G25" s="21"/>
      <c r="H25" s="18"/>
      <c r="I25" s="19"/>
      <c r="J25" s="20"/>
    </row>
    <row r="26" spans="2:10" x14ac:dyDescent="0.25">
      <c r="B26" s="8">
        <v>45527</v>
      </c>
      <c r="C26" s="9">
        <v>546</v>
      </c>
      <c r="D26" s="10"/>
      <c r="E26" s="11">
        <v>13.5</v>
      </c>
      <c r="F26" s="12">
        <f t="shared" si="0"/>
        <v>7371</v>
      </c>
      <c r="G26" s="21"/>
      <c r="H26" s="18"/>
      <c r="I26" s="19"/>
      <c r="J26" s="20"/>
    </row>
    <row r="27" spans="2:10" x14ac:dyDescent="0.25">
      <c r="B27" s="8">
        <v>45528</v>
      </c>
      <c r="C27" s="9">
        <v>561.5</v>
      </c>
      <c r="D27" s="10"/>
      <c r="E27" s="11">
        <v>13.5</v>
      </c>
      <c r="F27" s="12">
        <f t="shared" si="0"/>
        <v>7580.25</v>
      </c>
      <c r="G27" s="21"/>
      <c r="H27" s="18"/>
      <c r="I27" s="19"/>
      <c r="J27" s="20"/>
    </row>
    <row r="28" spans="2:10" x14ac:dyDescent="0.25">
      <c r="B28" s="8">
        <v>45529</v>
      </c>
      <c r="C28" s="9">
        <v>543.5</v>
      </c>
      <c r="D28" s="10"/>
      <c r="E28" s="11">
        <v>13.5</v>
      </c>
      <c r="F28" s="12">
        <f t="shared" si="0"/>
        <v>7337.25</v>
      </c>
      <c r="G28" s="21"/>
      <c r="H28" s="18"/>
      <c r="I28" s="19"/>
      <c r="J28" s="20"/>
    </row>
    <row r="29" spans="2:10" x14ac:dyDescent="0.25">
      <c r="B29" s="8">
        <v>45530</v>
      </c>
      <c r="C29" s="9">
        <v>567.5</v>
      </c>
      <c r="D29" s="10"/>
      <c r="E29" s="11">
        <v>13.5</v>
      </c>
      <c r="F29" s="12">
        <f t="shared" si="0"/>
        <v>7661.25</v>
      </c>
      <c r="G29" s="21"/>
      <c r="H29" s="18"/>
      <c r="I29" s="19"/>
      <c r="J29" s="20"/>
    </row>
    <row r="30" spans="2:10" x14ac:dyDescent="0.25">
      <c r="B30" s="8">
        <v>45531</v>
      </c>
      <c r="C30" s="9">
        <v>554</v>
      </c>
      <c r="D30" s="10"/>
      <c r="E30" s="11">
        <v>13.5</v>
      </c>
      <c r="F30" s="12">
        <f t="shared" si="0"/>
        <v>7479</v>
      </c>
      <c r="G30" s="21"/>
      <c r="H30" s="18"/>
      <c r="I30" s="19"/>
      <c r="J30" s="20"/>
    </row>
    <row r="31" spans="2:10" x14ac:dyDescent="0.25">
      <c r="B31" s="8">
        <v>45532</v>
      </c>
      <c r="C31" s="9">
        <v>570.5</v>
      </c>
      <c r="D31" s="10"/>
      <c r="E31" s="11">
        <v>13.5</v>
      </c>
      <c r="F31" s="12">
        <f t="shared" si="0"/>
        <v>7701.75</v>
      </c>
      <c r="G31" s="21"/>
      <c r="H31" s="18"/>
      <c r="I31" s="19"/>
      <c r="J31" s="20"/>
    </row>
    <row r="32" spans="2:10" x14ac:dyDescent="0.25">
      <c r="B32" s="8">
        <v>45533</v>
      </c>
      <c r="C32" s="9">
        <v>627.5</v>
      </c>
      <c r="D32" s="10"/>
      <c r="E32" s="11">
        <v>13.5</v>
      </c>
      <c r="F32" s="12">
        <f t="shared" si="0"/>
        <v>8471.25</v>
      </c>
      <c r="G32" s="21"/>
      <c r="H32" s="18"/>
      <c r="I32" s="19"/>
      <c r="J32" s="20"/>
    </row>
    <row r="33" spans="2:10" x14ac:dyDescent="0.25">
      <c r="B33" s="8">
        <v>45534</v>
      </c>
      <c r="C33" s="9">
        <v>620</v>
      </c>
      <c r="D33" s="10"/>
      <c r="E33" s="11">
        <v>13.5</v>
      </c>
      <c r="F33" s="12">
        <f t="shared" si="0"/>
        <v>8370</v>
      </c>
      <c r="G33" s="21"/>
      <c r="H33" s="18"/>
      <c r="I33" s="19"/>
      <c r="J33" s="20"/>
    </row>
    <row r="34" spans="2:10" ht="15.75" thickBot="1" x14ac:dyDescent="0.3">
      <c r="B34" s="8">
        <v>45535</v>
      </c>
      <c r="C34" s="22">
        <v>652</v>
      </c>
      <c r="D34" s="23"/>
      <c r="E34" s="11">
        <v>13.5</v>
      </c>
      <c r="F34" s="12">
        <f t="shared" si="0"/>
        <v>8802</v>
      </c>
      <c r="G34" s="24"/>
      <c r="H34" s="25"/>
      <c r="I34" s="26"/>
      <c r="J34" s="27"/>
    </row>
    <row r="35" spans="2:10" x14ac:dyDescent="0.25">
      <c r="B35" s="28" t="s">
        <v>11</v>
      </c>
      <c r="C35" s="40">
        <f>SUM(C4:C34)</f>
        <v>19040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258587.72124999994</v>
      </c>
    </row>
    <row r="36" spans="2:10" x14ac:dyDescent="0.25">
      <c r="B36" s="34" t="s">
        <v>13</v>
      </c>
      <c r="C36" s="10"/>
      <c r="D36" s="10"/>
      <c r="E36" s="11"/>
      <c r="F36" s="12">
        <f>(C37+D37)*E4</f>
        <v>257040</v>
      </c>
      <c r="G36" s="21"/>
      <c r="H36" s="108" t="s">
        <v>14</v>
      </c>
      <c r="I36" s="108"/>
      <c r="J36" s="20">
        <f>F36+F37</f>
        <v>257040</v>
      </c>
    </row>
    <row r="37" spans="2:10" x14ac:dyDescent="0.25">
      <c r="B37" s="34" t="s">
        <v>15</v>
      </c>
      <c r="C37" s="41">
        <f>C35</f>
        <v>19040</v>
      </c>
      <c r="D37" s="10">
        <f>D35/1.03</f>
        <v>0</v>
      </c>
      <c r="E37" s="11"/>
      <c r="F37" s="12"/>
      <c r="G37" s="21"/>
      <c r="H37" s="19"/>
      <c r="I37" s="19"/>
      <c r="J37" s="20"/>
    </row>
    <row r="38" spans="2:10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</row>
    <row r="39" spans="2:10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-1547.7212499999441</v>
      </c>
    </row>
    <row r="40" spans="2:10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B426-4255-45CC-B12E-635AD7411197}">
  <dimension ref="B1:AB42"/>
  <sheetViews>
    <sheetView zoomScale="85" zoomScaleNormal="85" workbookViewId="0">
      <selection activeCell="J9" sqref="J9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28515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1.7109375" customWidth="1"/>
    <col min="13" max="13" width="12" customWidth="1"/>
    <col min="14" max="14" width="12.5703125" customWidth="1"/>
    <col min="15" max="15" width="5.140625" customWidth="1"/>
    <col min="16" max="16" width="10.28515625" bestFit="1" customWidth="1"/>
    <col min="17" max="17" width="7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42578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9" bestFit="1" customWidth="1"/>
    <col min="28" max="28" width="10.28515625" bestFit="1" customWidth="1"/>
  </cols>
  <sheetData>
    <row r="1" spans="2:28" ht="15.75" thickBot="1" x14ac:dyDescent="0.3"/>
    <row r="2" spans="2:28" s="48" customFormat="1" ht="21" customHeight="1" thickBot="1" x14ac:dyDescent="0.3">
      <c r="B2" s="112" t="s">
        <v>18</v>
      </c>
      <c r="C2" s="113"/>
      <c r="D2" s="113"/>
      <c r="E2" s="113"/>
      <c r="F2" s="113"/>
      <c r="G2" s="113"/>
      <c r="H2" s="113"/>
      <c r="I2" s="113"/>
      <c r="J2" s="114"/>
      <c r="P2" s="49" t="s">
        <v>19</v>
      </c>
      <c r="Q2" s="49" t="s">
        <v>20</v>
      </c>
      <c r="R2" s="49" t="s">
        <v>21</v>
      </c>
      <c r="S2" s="49" t="s">
        <v>22</v>
      </c>
      <c r="T2" s="49" t="s">
        <v>23</v>
      </c>
      <c r="U2" s="49" t="s">
        <v>24</v>
      </c>
      <c r="V2" s="49" t="s">
        <v>25</v>
      </c>
      <c r="W2" s="49" t="s">
        <v>26</v>
      </c>
      <c r="X2" s="49" t="s">
        <v>27</v>
      </c>
      <c r="Y2" s="49" t="s">
        <v>28</v>
      </c>
      <c r="Z2" s="49" t="s">
        <v>29</v>
      </c>
      <c r="AA2" s="49" t="s">
        <v>30</v>
      </c>
      <c r="AB2" s="49" t="s">
        <v>31</v>
      </c>
    </row>
    <row r="3" spans="2:28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  <c r="P3" s="61">
        <v>45535</v>
      </c>
      <c r="Q3" s="62" t="s">
        <v>40</v>
      </c>
      <c r="R3" s="61">
        <v>45550</v>
      </c>
      <c r="S3" s="62" t="s">
        <v>33</v>
      </c>
      <c r="T3" s="63">
        <v>345</v>
      </c>
      <c r="U3" s="62" t="s">
        <v>34</v>
      </c>
      <c r="V3" s="62" t="s">
        <v>41</v>
      </c>
      <c r="W3" s="64">
        <v>15</v>
      </c>
      <c r="X3" s="64" t="s">
        <v>36</v>
      </c>
      <c r="Y3" s="65">
        <v>800</v>
      </c>
      <c r="Z3" s="66">
        <v>12000</v>
      </c>
      <c r="AA3" s="66"/>
      <c r="AB3" s="66">
        <v>12000</v>
      </c>
    </row>
    <row r="4" spans="2:28" x14ac:dyDescent="0.25">
      <c r="B4" s="8">
        <v>45536</v>
      </c>
      <c r="C4" s="9">
        <v>615.5</v>
      </c>
      <c r="D4" s="10"/>
      <c r="E4" s="11">
        <v>13.5</v>
      </c>
      <c r="F4" s="12">
        <f>E4*C4</f>
        <v>8309.25</v>
      </c>
      <c r="G4" s="13"/>
      <c r="H4" s="14" t="s">
        <v>6</v>
      </c>
      <c r="I4" s="15">
        <v>0.01</v>
      </c>
      <c r="J4" s="16">
        <f>(F36+F37)*I4</f>
        <v>2658.2849999999999</v>
      </c>
      <c r="P4" s="67"/>
      <c r="Q4" s="68"/>
      <c r="R4" s="67"/>
      <c r="S4" s="68"/>
      <c r="T4" s="69"/>
      <c r="U4" s="68"/>
      <c r="V4" s="68" t="s">
        <v>45</v>
      </c>
      <c r="W4" s="70"/>
      <c r="X4" s="70"/>
      <c r="Y4" s="71"/>
      <c r="Z4" s="72"/>
      <c r="AA4" s="72"/>
      <c r="AB4" s="72">
        <f>SUM(AB3)*-1</f>
        <v>-12000</v>
      </c>
    </row>
    <row r="5" spans="2:28" x14ac:dyDescent="0.25">
      <c r="B5" s="8">
        <v>45537</v>
      </c>
      <c r="C5" s="9">
        <v>634</v>
      </c>
      <c r="D5" s="10"/>
      <c r="E5" s="11">
        <v>13.5</v>
      </c>
      <c r="F5" s="12">
        <f t="shared" ref="F5:F34" si="0">E5*C5</f>
        <v>8559</v>
      </c>
      <c r="G5" s="13"/>
      <c r="H5" s="14" t="s">
        <v>7</v>
      </c>
      <c r="I5" s="15">
        <v>1E-3</v>
      </c>
      <c r="J5" s="16">
        <f>(F36+F37)*I5</f>
        <v>265.82850000000002</v>
      </c>
      <c r="P5" s="43">
        <v>45504</v>
      </c>
      <c r="Q5" s="44" t="s">
        <v>32</v>
      </c>
      <c r="R5" s="43">
        <v>45624</v>
      </c>
      <c r="S5" s="44" t="s">
        <v>33</v>
      </c>
      <c r="T5" s="45">
        <v>220</v>
      </c>
      <c r="U5" s="44" t="s">
        <v>34</v>
      </c>
      <c r="V5" s="44" t="s">
        <v>35</v>
      </c>
      <c r="W5" s="10">
        <v>50</v>
      </c>
      <c r="X5" s="44" t="s">
        <v>36</v>
      </c>
      <c r="Y5" s="46">
        <v>570</v>
      </c>
      <c r="Z5" s="47">
        <v>28500</v>
      </c>
      <c r="AA5" s="47"/>
      <c r="AB5" s="47">
        <v>28500</v>
      </c>
    </row>
    <row r="6" spans="2:28" x14ac:dyDescent="0.25">
      <c r="B6" s="8">
        <v>45538</v>
      </c>
      <c r="C6" s="9">
        <v>643.5</v>
      </c>
      <c r="D6" s="10"/>
      <c r="E6" s="11">
        <v>13.5</v>
      </c>
      <c r="F6" s="12">
        <f t="shared" si="0"/>
        <v>8687.25</v>
      </c>
      <c r="G6" s="13"/>
      <c r="H6" s="14" t="s">
        <v>8</v>
      </c>
      <c r="I6" s="15"/>
      <c r="J6" s="16">
        <v>0</v>
      </c>
      <c r="P6" s="43">
        <v>45504</v>
      </c>
      <c r="Q6" s="44" t="s">
        <v>32</v>
      </c>
      <c r="R6" s="43">
        <v>45624</v>
      </c>
      <c r="S6" s="44" t="s">
        <v>33</v>
      </c>
      <c r="T6" s="45">
        <v>220</v>
      </c>
      <c r="U6" s="44" t="s">
        <v>34</v>
      </c>
      <c r="V6" s="44" t="s">
        <v>37</v>
      </c>
      <c r="W6" s="10">
        <v>250</v>
      </c>
      <c r="X6" s="44" t="s">
        <v>36</v>
      </c>
      <c r="Y6" s="46">
        <v>635</v>
      </c>
      <c r="Z6" s="47">
        <v>158750</v>
      </c>
      <c r="AA6" s="47"/>
      <c r="AB6" s="47">
        <v>158750</v>
      </c>
    </row>
    <row r="7" spans="2:28" x14ac:dyDescent="0.25">
      <c r="B7" s="8">
        <v>45539</v>
      </c>
      <c r="C7" s="9">
        <v>633.5</v>
      </c>
      <c r="D7" s="10"/>
      <c r="E7" s="11">
        <v>13.5</v>
      </c>
      <c r="F7" s="12">
        <f t="shared" si="0"/>
        <v>8552.25</v>
      </c>
      <c r="G7" s="13"/>
      <c r="H7" s="14" t="s">
        <v>9</v>
      </c>
      <c r="I7" s="15"/>
      <c r="J7" s="16">
        <f>'AĞUSTOS 2024'!J39*-1</f>
        <v>1547.7212499999441</v>
      </c>
      <c r="P7" s="43">
        <v>45535</v>
      </c>
      <c r="Q7" s="44" t="s">
        <v>42</v>
      </c>
      <c r="R7" s="43">
        <v>45610</v>
      </c>
      <c r="S7" s="44" t="s">
        <v>33</v>
      </c>
      <c r="T7" s="45">
        <v>340</v>
      </c>
      <c r="U7" s="44" t="s">
        <v>34</v>
      </c>
      <c r="V7" s="44" t="s">
        <v>43</v>
      </c>
      <c r="W7" s="11">
        <v>2000</v>
      </c>
      <c r="X7" s="11" t="s">
        <v>13</v>
      </c>
      <c r="Y7" s="46">
        <v>12</v>
      </c>
      <c r="Z7" s="47">
        <v>24000</v>
      </c>
      <c r="AA7" s="47">
        <v>240</v>
      </c>
      <c r="AB7" s="47">
        <v>24240</v>
      </c>
    </row>
    <row r="8" spans="2:28" x14ac:dyDescent="0.25">
      <c r="B8" s="8">
        <v>45540</v>
      </c>
      <c r="C8" s="9">
        <v>624</v>
      </c>
      <c r="D8" s="10"/>
      <c r="E8" s="11">
        <v>13.5</v>
      </c>
      <c r="F8" s="12">
        <f t="shared" si="0"/>
        <v>8424</v>
      </c>
      <c r="G8" s="17">
        <v>45535</v>
      </c>
      <c r="H8" s="44" t="s">
        <v>41</v>
      </c>
      <c r="I8" s="19">
        <v>15</v>
      </c>
      <c r="J8" s="20">
        <v>12000</v>
      </c>
      <c r="P8" s="43"/>
      <c r="Q8" s="44"/>
      <c r="R8" s="43"/>
      <c r="S8" s="44"/>
      <c r="T8" s="45"/>
      <c r="U8" s="44"/>
      <c r="V8" s="44" t="s">
        <v>48</v>
      </c>
      <c r="W8" s="11"/>
      <c r="X8" s="11"/>
      <c r="Y8" s="46"/>
      <c r="Z8" s="47"/>
      <c r="AA8" s="47"/>
      <c r="AB8" s="47">
        <f>SUM(AB5:AB7)</f>
        <v>211490</v>
      </c>
    </row>
    <row r="9" spans="2:28" x14ac:dyDescent="0.25">
      <c r="B9" s="8">
        <v>45541</v>
      </c>
      <c r="C9" s="9">
        <v>623.5</v>
      </c>
      <c r="D9" s="10"/>
      <c r="E9" s="11">
        <v>13.5</v>
      </c>
      <c r="F9" s="12">
        <f t="shared" si="0"/>
        <v>8417.25</v>
      </c>
      <c r="G9" s="17">
        <v>45583</v>
      </c>
      <c r="H9" s="18" t="s">
        <v>53</v>
      </c>
      <c r="I9" s="19"/>
      <c r="J9" s="20">
        <v>41186.65</v>
      </c>
      <c r="P9" s="43">
        <v>45535</v>
      </c>
      <c r="Q9" s="44" t="s">
        <v>32</v>
      </c>
      <c r="R9" s="43">
        <v>45655</v>
      </c>
      <c r="S9" s="44" t="s">
        <v>33</v>
      </c>
      <c r="T9" s="45">
        <v>356</v>
      </c>
      <c r="U9" s="44" t="s">
        <v>34</v>
      </c>
      <c r="V9" s="44" t="s">
        <v>37</v>
      </c>
      <c r="W9" s="10">
        <v>260</v>
      </c>
      <c r="X9" s="10" t="s">
        <v>36</v>
      </c>
      <c r="Y9" s="46">
        <v>635</v>
      </c>
      <c r="Z9" s="47">
        <v>165100</v>
      </c>
      <c r="AA9" s="47"/>
      <c r="AB9" s="47">
        <v>165100</v>
      </c>
    </row>
    <row r="10" spans="2:28" x14ac:dyDescent="0.25">
      <c r="B10" s="8">
        <v>45542</v>
      </c>
      <c r="C10" s="9">
        <v>631</v>
      </c>
      <c r="D10" s="10"/>
      <c r="E10" s="11">
        <v>13.5</v>
      </c>
      <c r="F10" s="12">
        <f t="shared" si="0"/>
        <v>8518.5</v>
      </c>
      <c r="G10" s="17">
        <v>45583</v>
      </c>
      <c r="H10" s="18" t="s">
        <v>53</v>
      </c>
      <c r="I10" s="19"/>
      <c r="J10" s="20">
        <v>58813.35</v>
      </c>
      <c r="L10" s="81"/>
      <c r="P10" s="43">
        <v>45564</v>
      </c>
      <c r="Q10" s="44" t="s">
        <v>42</v>
      </c>
      <c r="R10" s="43">
        <v>45639</v>
      </c>
      <c r="S10" s="44" t="s">
        <v>33</v>
      </c>
      <c r="T10" s="45">
        <v>423</v>
      </c>
      <c r="U10" s="44" t="s">
        <v>34</v>
      </c>
      <c r="V10" s="44" t="s">
        <v>35</v>
      </c>
      <c r="W10" s="10">
        <v>100</v>
      </c>
      <c r="X10" s="10" t="s">
        <v>36</v>
      </c>
      <c r="Y10" s="46">
        <v>570</v>
      </c>
      <c r="Z10" s="47">
        <v>57000</v>
      </c>
      <c r="AA10" s="47"/>
      <c r="AB10" s="47">
        <v>57000</v>
      </c>
    </row>
    <row r="11" spans="2:28" x14ac:dyDescent="0.25">
      <c r="B11" s="8">
        <v>45543</v>
      </c>
      <c r="C11" s="9">
        <v>639</v>
      </c>
      <c r="D11" s="10"/>
      <c r="E11" s="11">
        <v>13.5</v>
      </c>
      <c r="F11" s="12">
        <f t="shared" si="0"/>
        <v>8626.5</v>
      </c>
      <c r="G11" s="17">
        <v>45593</v>
      </c>
      <c r="H11" s="18" t="s">
        <v>53</v>
      </c>
      <c r="I11" s="19"/>
      <c r="J11" s="20">
        <v>16007.89</v>
      </c>
      <c r="L11" s="81"/>
      <c r="P11" s="43">
        <v>45564</v>
      </c>
      <c r="Q11" s="44" t="s">
        <v>46</v>
      </c>
      <c r="R11" s="43">
        <v>45654</v>
      </c>
      <c r="S11" s="44" t="s">
        <v>33</v>
      </c>
      <c r="T11" s="45">
        <v>427</v>
      </c>
      <c r="U11" s="44" t="s">
        <v>34</v>
      </c>
      <c r="V11" s="44" t="s">
        <v>47</v>
      </c>
      <c r="W11" s="10">
        <v>60</v>
      </c>
      <c r="X11" s="10" t="s">
        <v>36</v>
      </c>
      <c r="Y11" s="46">
        <v>515</v>
      </c>
      <c r="Z11" s="47">
        <v>30900</v>
      </c>
      <c r="AA11" s="47"/>
      <c r="AB11" s="47">
        <v>30900</v>
      </c>
    </row>
    <row r="12" spans="2:28" x14ac:dyDescent="0.25">
      <c r="B12" s="8">
        <v>45544</v>
      </c>
      <c r="C12" s="9">
        <v>629</v>
      </c>
      <c r="D12" s="10"/>
      <c r="E12" s="11">
        <v>13.5</v>
      </c>
      <c r="F12" s="12">
        <f t="shared" si="0"/>
        <v>8491.5</v>
      </c>
      <c r="G12" s="17">
        <v>45593</v>
      </c>
      <c r="H12" s="18" t="s">
        <v>53</v>
      </c>
      <c r="I12" s="19"/>
      <c r="J12" s="20">
        <v>66563.91</v>
      </c>
      <c r="L12" s="81"/>
      <c r="P12" s="19"/>
      <c r="Q12" s="19"/>
      <c r="R12" s="19"/>
      <c r="S12" s="19"/>
      <c r="T12" s="19"/>
      <c r="U12" s="19"/>
      <c r="V12" s="44" t="s">
        <v>49</v>
      </c>
      <c r="W12" s="19"/>
      <c r="X12" s="19"/>
      <c r="Y12" s="19"/>
      <c r="Z12" s="19"/>
      <c r="AA12" s="19"/>
      <c r="AB12" s="50">
        <f>SUM(AB9:AB11)</f>
        <v>253000</v>
      </c>
    </row>
    <row r="13" spans="2:28" x14ac:dyDescent="0.25">
      <c r="B13" s="8">
        <v>45545</v>
      </c>
      <c r="C13" s="9">
        <v>651.5</v>
      </c>
      <c r="D13" s="10"/>
      <c r="E13" s="11">
        <v>13.5</v>
      </c>
      <c r="F13" s="12">
        <f t="shared" si="0"/>
        <v>8795.25</v>
      </c>
      <c r="G13" s="17">
        <v>45593</v>
      </c>
      <c r="H13" s="18" t="s">
        <v>53</v>
      </c>
      <c r="I13" s="19"/>
      <c r="J13" s="20">
        <v>66784.2</v>
      </c>
      <c r="P13" s="43">
        <v>45582</v>
      </c>
      <c r="Q13" s="44" t="s">
        <v>46</v>
      </c>
      <c r="R13" s="43">
        <v>45672</v>
      </c>
      <c r="S13" s="44" t="s">
        <v>33</v>
      </c>
      <c r="T13" s="45">
        <v>486</v>
      </c>
      <c r="U13" s="44" t="s">
        <v>34</v>
      </c>
      <c r="V13" s="44" t="s">
        <v>37</v>
      </c>
      <c r="W13" s="10">
        <v>200</v>
      </c>
      <c r="X13" s="19"/>
      <c r="Y13" s="46">
        <v>685</v>
      </c>
      <c r="Z13" s="47">
        <v>137000</v>
      </c>
      <c r="AA13" s="47"/>
      <c r="AB13" s="47">
        <v>137000</v>
      </c>
    </row>
    <row r="14" spans="2:28" x14ac:dyDescent="0.25">
      <c r="B14" s="8">
        <v>45546</v>
      </c>
      <c r="C14" s="9">
        <v>667</v>
      </c>
      <c r="D14" s="10"/>
      <c r="E14" s="11">
        <v>13.5</v>
      </c>
      <c r="F14" s="12">
        <f t="shared" si="0"/>
        <v>9004.5</v>
      </c>
      <c r="G14" s="21"/>
      <c r="H14" s="18"/>
      <c r="I14" s="19"/>
      <c r="J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2:28" x14ac:dyDescent="0.25">
      <c r="B15" s="8">
        <v>45547</v>
      </c>
      <c r="C15" s="9">
        <v>670.5</v>
      </c>
      <c r="D15" s="10"/>
      <c r="E15" s="11">
        <v>13.5</v>
      </c>
      <c r="F15" s="12">
        <f t="shared" si="0"/>
        <v>9051.75</v>
      </c>
      <c r="G15" s="21"/>
      <c r="H15" s="18"/>
      <c r="I15" s="19"/>
      <c r="J15" s="20"/>
    </row>
    <row r="16" spans="2:28" x14ac:dyDescent="0.25">
      <c r="B16" s="8">
        <v>45548</v>
      </c>
      <c r="C16" s="9">
        <v>668.5</v>
      </c>
      <c r="D16" s="10"/>
      <c r="E16" s="11">
        <v>13.5</v>
      </c>
      <c r="F16" s="12">
        <f t="shared" si="0"/>
        <v>9024.75</v>
      </c>
      <c r="G16" s="21"/>
      <c r="H16" s="18"/>
      <c r="I16" s="19"/>
      <c r="J16" s="20"/>
    </row>
    <row r="17" spans="2:14" x14ac:dyDescent="0.25">
      <c r="B17" s="8">
        <v>45549</v>
      </c>
      <c r="C17" s="9">
        <v>667</v>
      </c>
      <c r="D17" s="10"/>
      <c r="E17" s="11">
        <v>13.5</v>
      </c>
      <c r="F17" s="12">
        <f t="shared" si="0"/>
        <v>9004.5</v>
      </c>
      <c r="G17" s="21"/>
      <c r="H17" s="18"/>
      <c r="I17" s="19"/>
      <c r="J17" s="20"/>
    </row>
    <row r="18" spans="2:14" x14ac:dyDescent="0.25">
      <c r="B18" s="8">
        <v>45550</v>
      </c>
      <c r="C18" s="9">
        <v>688.5</v>
      </c>
      <c r="D18" s="10"/>
      <c r="E18" s="11">
        <v>13.5</v>
      </c>
      <c r="F18" s="12">
        <f t="shared" si="0"/>
        <v>9294.75</v>
      </c>
      <c r="G18" s="21"/>
      <c r="H18" s="18"/>
      <c r="I18" s="19"/>
      <c r="J18" s="20"/>
    </row>
    <row r="19" spans="2:14" x14ac:dyDescent="0.25">
      <c r="B19" s="8">
        <v>45551</v>
      </c>
      <c r="C19" s="9">
        <v>673.5</v>
      </c>
      <c r="D19" s="10"/>
      <c r="E19" s="11">
        <v>13.5</v>
      </c>
      <c r="F19" s="12">
        <f t="shared" si="0"/>
        <v>9092.25</v>
      </c>
      <c r="G19" s="21"/>
      <c r="H19" s="18"/>
      <c r="I19" s="19"/>
      <c r="J19" s="20"/>
    </row>
    <row r="20" spans="2:14" ht="15.75" thickBot="1" x14ac:dyDescent="0.3">
      <c r="B20" s="8">
        <v>45552</v>
      </c>
      <c r="C20" s="9">
        <v>669.5</v>
      </c>
      <c r="D20" s="10"/>
      <c r="E20" s="11">
        <v>13.5</v>
      </c>
      <c r="F20" s="12">
        <f t="shared" si="0"/>
        <v>9038.25</v>
      </c>
      <c r="G20" s="21"/>
      <c r="H20" s="18"/>
      <c r="I20" s="19"/>
      <c r="J20" s="20"/>
    </row>
    <row r="21" spans="2:14" x14ac:dyDescent="0.25">
      <c r="B21" s="8">
        <v>45553</v>
      </c>
      <c r="C21" s="9">
        <v>657</v>
      </c>
      <c r="D21" s="10"/>
      <c r="E21" s="11">
        <v>13.5</v>
      </c>
      <c r="F21" s="12">
        <f t="shared" si="0"/>
        <v>8869.5</v>
      </c>
      <c r="G21" s="21"/>
      <c r="H21" s="18"/>
      <c r="I21" s="19"/>
      <c r="J21" s="20"/>
      <c r="L21" s="51" t="s">
        <v>44</v>
      </c>
      <c r="M21" s="52"/>
      <c r="N21" s="53"/>
    </row>
    <row r="22" spans="2:14" x14ac:dyDescent="0.25">
      <c r="B22" s="8">
        <v>45554</v>
      </c>
      <c r="C22" s="9">
        <v>744.5</v>
      </c>
      <c r="D22" s="10"/>
      <c r="E22" s="11">
        <v>13.5</v>
      </c>
      <c r="F22" s="12">
        <f t="shared" si="0"/>
        <v>10050.75</v>
      </c>
      <c r="G22" s="21"/>
      <c r="H22" s="18"/>
      <c r="I22" s="19"/>
      <c r="J22" s="20"/>
      <c r="L22" s="57">
        <v>45527</v>
      </c>
      <c r="M22" t="s">
        <v>39</v>
      </c>
      <c r="N22" s="58">
        <v>250000</v>
      </c>
    </row>
    <row r="23" spans="2:14" x14ac:dyDescent="0.25">
      <c r="B23" s="8">
        <v>45555</v>
      </c>
      <c r="C23" s="9">
        <v>703.5</v>
      </c>
      <c r="D23" s="10"/>
      <c r="E23" s="11">
        <v>13.5</v>
      </c>
      <c r="F23" s="12">
        <f t="shared" si="0"/>
        <v>9497.25</v>
      </c>
      <c r="G23" s="21"/>
      <c r="H23" s="18"/>
      <c r="I23" s="19"/>
      <c r="J23" s="20"/>
      <c r="L23" s="54"/>
      <c r="N23" s="55"/>
    </row>
    <row r="24" spans="2:14" x14ac:dyDescent="0.25">
      <c r="B24" s="8">
        <v>45556</v>
      </c>
      <c r="C24" s="9">
        <v>705</v>
      </c>
      <c r="D24" s="10"/>
      <c r="E24" s="11">
        <v>13.5</v>
      </c>
      <c r="F24" s="12">
        <f t="shared" si="0"/>
        <v>9517.5</v>
      </c>
      <c r="G24" s="21"/>
      <c r="H24" s="18"/>
      <c r="I24" s="19"/>
      <c r="J24" s="20"/>
      <c r="L24" s="54"/>
      <c r="N24" s="55"/>
    </row>
    <row r="25" spans="2:14" x14ac:dyDescent="0.25">
      <c r="B25" s="8">
        <v>45557</v>
      </c>
      <c r="C25" s="9">
        <v>653</v>
      </c>
      <c r="D25" s="10"/>
      <c r="E25" s="11">
        <v>13.5</v>
      </c>
      <c r="F25" s="12">
        <f t="shared" si="0"/>
        <v>8815.5</v>
      </c>
      <c r="G25" s="21"/>
      <c r="H25" s="18"/>
      <c r="I25" s="19"/>
      <c r="J25" s="20"/>
      <c r="L25" s="54"/>
      <c r="N25" s="55"/>
    </row>
    <row r="26" spans="2:14" x14ac:dyDescent="0.25">
      <c r="B26" s="8">
        <v>45558</v>
      </c>
      <c r="C26" s="9">
        <v>677</v>
      </c>
      <c r="D26" s="10"/>
      <c r="E26" s="11">
        <v>13.5</v>
      </c>
      <c r="F26" s="12">
        <f t="shared" si="0"/>
        <v>9139.5</v>
      </c>
      <c r="G26" s="21"/>
      <c r="H26" s="18"/>
      <c r="I26" s="19"/>
      <c r="J26" s="20"/>
      <c r="L26" s="54"/>
      <c r="N26" s="55"/>
    </row>
    <row r="27" spans="2:14" x14ac:dyDescent="0.25">
      <c r="B27" s="8">
        <v>45559</v>
      </c>
      <c r="C27" s="9">
        <v>642</v>
      </c>
      <c r="D27" s="10"/>
      <c r="E27" s="11">
        <v>13.5</v>
      </c>
      <c r="F27" s="12">
        <f t="shared" si="0"/>
        <v>8667</v>
      </c>
      <c r="G27" s="21"/>
      <c r="H27" s="18"/>
      <c r="I27" s="19"/>
      <c r="J27" s="20"/>
      <c r="L27" s="54"/>
      <c r="N27" s="55"/>
    </row>
    <row r="28" spans="2:14" x14ac:dyDescent="0.25">
      <c r="B28" s="8">
        <v>45560</v>
      </c>
      <c r="C28" s="9">
        <v>651</v>
      </c>
      <c r="D28" s="10"/>
      <c r="E28" s="11">
        <v>13.5</v>
      </c>
      <c r="F28" s="12">
        <f t="shared" si="0"/>
        <v>8788.5</v>
      </c>
      <c r="G28" s="21"/>
      <c r="H28" s="18"/>
      <c r="I28" s="19"/>
      <c r="J28" s="20"/>
      <c r="L28" s="54"/>
      <c r="N28" s="55"/>
    </row>
    <row r="29" spans="2:14" x14ac:dyDescent="0.25">
      <c r="B29" s="8">
        <v>45561</v>
      </c>
      <c r="C29" s="9">
        <v>619.5</v>
      </c>
      <c r="D29" s="10"/>
      <c r="E29" s="11">
        <v>13.5</v>
      </c>
      <c r="F29" s="12">
        <f t="shared" si="0"/>
        <v>8363.25</v>
      </c>
      <c r="G29" s="21"/>
      <c r="H29" s="18"/>
      <c r="I29" s="19"/>
      <c r="J29" s="20"/>
      <c r="L29" s="54"/>
      <c r="N29" s="55"/>
    </row>
    <row r="30" spans="2:14" x14ac:dyDescent="0.25">
      <c r="B30" s="8">
        <v>45562</v>
      </c>
      <c r="C30" s="9">
        <v>638</v>
      </c>
      <c r="D30" s="10"/>
      <c r="E30" s="11">
        <v>13.5</v>
      </c>
      <c r="F30" s="12">
        <f t="shared" si="0"/>
        <v>8613</v>
      </c>
      <c r="G30" s="21"/>
      <c r="H30" s="18"/>
      <c r="I30" s="19"/>
      <c r="J30" s="20"/>
      <c r="L30" s="54"/>
      <c r="N30" s="55"/>
    </row>
    <row r="31" spans="2:14" x14ac:dyDescent="0.25">
      <c r="B31" s="8">
        <v>45563</v>
      </c>
      <c r="C31" s="9">
        <v>655</v>
      </c>
      <c r="D31" s="10"/>
      <c r="E31" s="11">
        <v>13.5</v>
      </c>
      <c r="F31" s="12">
        <f t="shared" si="0"/>
        <v>8842.5</v>
      </c>
      <c r="G31" s="21"/>
      <c r="H31" s="18"/>
      <c r="I31" s="19"/>
      <c r="J31" s="20"/>
      <c r="L31" s="54"/>
      <c r="N31" s="55"/>
    </row>
    <row r="32" spans="2:14" x14ac:dyDescent="0.25">
      <c r="B32" s="8">
        <v>45564</v>
      </c>
      <c r="C32" s="9">
        <v>641</v>
      </c>
      <c r="D32" s="10"/>
      <c r="E32" s="11">
        <v>13.5</v>
      </c>
      <c r="F32" s="12">
        <f t="shared" si="0"/>
        <v>8653.5</v>
      </c>
      <c r="G32" s="21"/>
      <c r="H32" s="18"/>
      <c r="I32" s="19"/>
      <c r="J32" s="20"/>
      <c r="L32" s="54"/>
      <c r="N32" s="55"/>
    </row>
    <row r="33" spans="2:14" x14ac:dyDescent="0.25">
      <c r="B33" s="8">
        <v>45565</v>
      </c>
      <c r="C33" s="9">
        <v>675.5</v>
      </c>
      <c r="D33" s="10"/>
      <c r="E33" s="11">
        <v>13.5</v>
      </c>
      <c r="F33" s="12">
        <f t="shared" si="0"/>
        <v>9119.25</v>
      </c>
      <c r="G33" s="21"/>
      <c r="H33" s="18"/>
      <c r="I33" s="19"/>
      <c r="J33" s="20"/>
      <c r="L33" s="54"/>
      <c r="N33" s="55"/>
    </row>
    <row r="34" spans="2:14" ht="15.75" thickBot="1" x14ac:dyDescent="0.3">
      <c r="B34" s="8"/>
      <c r="C34" s="22"/>
      <c r="D34" s="23"/>
      <c r="E34" s="11">
        <v>13.5</v>
      </c>
      <c r="F34" s="12">
        <f t="shared" si="0"/>
        <v>0</v>
      </c>
      <c r="G34" s="24"/>
      <c r="H34" s="25"/>
      <c r="I34" s="26"/>
      <c r="J34" s="27"/>
      <c r="L34" s="56"/>
      <c r="M34" s="59" t="s">
        <v>11</v>
      </c>
      <c r="N34" s="60">
        <f>SUM(N22:N33)</f>
        <v>250000</v>
      </c>
    </row>
    <row r="35" spans="2:14" x14ac:dyDescent="0.25">
      <c r="B35" s="28" t="s">
        <v>11</v>
      </c>
      <c r="C35" s="40">
        <f>SUM(C4:C34)</f>
        <v>19691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265827.83474999992</v>
      </c>
    </row>
    <row r="36" spans="2:14" x14ac:dyDescent="0.25">
      <c r="B36" s="34" t="s">
        <v>13</v>
      </c>
      <c r="C36" s="10"/>
      <c r="D36" s="10"/>
      <c r="E36" s="11"/>
      <c r="F36" s="12">
        <f>(C37+D37)*E4</f>
        <v>265828.5</v>
      </c>
      <c r="G36" s="21"/>
      <c r="H36" s="108" t="s">
        <v>14</v>
      </c>
      <c r="I36" s="108"/>
      <c r="J36" s="20">
        <f>F36+F37</f>
        <v>265828.5</v>
      </c>
      <c r="L36" s="42">
        <f>J36-J4-J5</f>
        <v>262904.38650000002</v>
      </c>
    </row>
    <row r="37" spans="2:14" x14ac:dyDescent="0.25">
      <c r="B37" s="34" t="s">
        <v>15</v>
      </c>
      <c r="C37" s="41">
        <f>C35</f>
        <v>19691</v>
      </c>
      <c r="D37" s="10">
        <f>D35/1.03</f>
        <v>0</v>
      </c>
      <c r="E37" s="11"/>
      <c r="F37" s="12"/>
      <c r="G37" s="21"/>
      <c r="H37" s="19"/>
      <c r="I37" s="19"/>
      <c r="J37" s="20"/>
    </row>
    <row r="38" spans="2:14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</row>
    <row r="39" spans="2:14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0.6652500000782311</v>
      </c>
      <c r="L39" s="42"/>
      <c r="N39" s="42">
        <f>J39+N34</f>
        <v>250000.66525000008</v>
      </c>
    </row>
    <row r="40" spans="2:14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  <c r="N40" s="42">
        <v>81324.38</v>
      </c>
    </row>
    <row r="42" spans="2:14" x14ac:dyDescent="0.25">
      <c r="N42" s="42">
        <f>N40+N39</f>
        <v>331325.04525000008</v>
      </c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38FD7-A825-43A4-AC65-6A4E975D0DEE}">
  <dimension ref="B1:AC42"/>
  <sheetViews>
    <sheetView zoomScale="85" zoomScaleNormal="85" workbookViewId="0">
      <selection activeCell="J12" sqref="J12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28515625" customWidth="1"/>
    <col min="7" max="7" width="10.28515625" bestFit="1" customWidth="1"/>
    <col min="8" max="8" width="16.42578125" customWidth="1"/>
    <col min="9" max="9" width="10.42578125" bestFit="1" customWidth="1"/>
    <col min="10" max="10" width="13.85546875" customWidth="1"/>
    <col min="11" max="11" width="3" customWidth="1"/>
    <col min="12" max="12" width="11.7109375" customWidth="1"/>
    <col min="13" max="13" width="12" customWidth="1"/>
    <col min="14" max="14" width="12.5703125" customWidth="1"/>
    <col min="15" max="15" width="3.42578125" customWidth="1"/>
    <col min="16" max="16" width="10.28515625" bestFit="1" customWidth="1"/>
    <col min="17" max="17" width="7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42578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1.7109375" bestFit="1" customWidth="1"/>
    <col min="27" max="27" width="9" bestFit="1" customWidth="1"/>
    <col min="28" max="28" width="11.7109375" bestFit="1" customWidth="1"/>
    <col min="29" max="29" width="11.5703125" bestFit="1" customWidth="1"/>
  </cols>
  <sheetData>
    <row r="1" spans="2:29" ht="15.75" thickBot="1" x14ac:dyDescent="0.3"/>
    <row r="2" spans="2:29" s="48" customFormat="1" ht="21" customHeight="1" thickBot="1" x14ac:dyDescent="0.3">
      <c r="B2" s="112" t="s">
        <v>18</v>
      </c>
      <c r="C2" s="113"/>
      <c r="D2" s="113"/>
      <c r="E2" s="113"/>
      <c r="F2" s="113"/>
      <c r="G2" s="113"/>
      <c r="H2" s="113"/>
      <c r="I2" s="113"/>
      <c r="J2" s="114"/>
      <c r="P2" s="49" t="s">
        <v>19</v>
      </c>
      <c r="Q2" s="49" t="s">
        <v>20</v>
      </c>
      <c r="R2" s="49" t="s">
        <v>21</v>
      </c>
      <c r="S2" s="49" t="s">
        <v>22</v>
      </c>
      <c r="T2" s="49" t="s">
        <v>23</v>
      </c>
      <c r="U2" s="49" t="s">
        <v>24</v>
      </c>
      <c r="V2" s="49" t="s">
        <v>25</v>
      </c>
      <c r="W2" s="49" t="s">
        <v>26</v>
      </c>
      <c r="X2" s="49" t="s">
        <v>27</v>
      </c>
      <c r="Y2" s="49" t="s">
        <v>28</v>
      </c>
      <c r="Z2" s="49" t="s">
        <v>29</v>
      </c>
      <c r="AA2" s="49" t="s">
        <v>30</v>
      </c>
      <c r="AB2" s="49" t="s">
        <v>31</v>
      </c>
      <c r="AC2" s="77">
        <f>SUM(AB:AB)</f>
        <v>414745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  <c r="P3" s="61">
        <v>45535</v>
      </c>
      <c r="Q3" s="62" t="s">
        <v>40</v>
      </c>
      <c r="R3" s="61">
        <v>45550</v>
      </c>
      <c r="S3" s="62" t="s">
        <v>33</v>
      </c>
      <c r="T3" s="63">
        <v>345</v>
      </c>
      <c r="U3" s="62" t="s">
        <v>34</v>
      </c>
      <c r="V3" s="62" t="s">
        <v>41</v>
      </c>
      <c r="W3" s="64">
        <v>15</v>
      </c>
      <c r="X3" s="64" t="s">
        <v>36</v>
      </c>
      <c r="Y3" s="65">
        <v>800</v>
      </c>
      <c r="Z3" s="66">
        <v>12000</v>
      </c>
      <c r="AA3" s="66"/>
      <c r="AB3" s="66">
        <v>12000</v>
      </c>
    </row>
    <row r="4" spans="2:29" x14ac:dyDescent="0.25">
      <c r="B4" s="8">
        <v>45566</v>
      </c>
      <c r="C4" s="9">
        <v>702.5</v>
      </c>
      <c r="D4" s="10"/>
      <c r="E4" s="11">
        <v>13.5</v>
      </c>
      <c r="F4" s="12">
        <f>E4*C4</f>
        <v>9483.75</v>
      </c>
      <c r="G4" s="13"/>
      <c r="H4" s="14" t="s">
        <v>6</v>
      </c>
      <c r="I4" s="15">
        <v>0.01</v>
      </c>
      <c r="J4" s="16">
        <f>(F36+F37)*I4</f>
        <v>2969.6624999999999</v>
      </c>
      <c r="M4" s="42"/>
      <c r="P4" s="67"/>
      <c r="Q4" s="68"/>
      <c r="R4" s="67"/>
      <c r="S4" s="68"/>
      <c r="T4" s="69"/>
      <c r="U4" s="68"/>
      <c r="V4" s="68" t="s">
        <v>45</v>
      </c>
      <c r="W4" s="70"/>
      <c r="X4" s="70"/>
      <c r="Y4" s="71"/>
      <c r="Z4" s="72"/>
      <c r="AA4" s="72"/>
      <c r="AB4" s="72">
        <f>SUM(AB3)*-1</f>
        <v>-12000</v>
      </c>
    </row>
    <row r="5" spans="2:29" x14ac:dyDescent="0.25">
      <c r="B5" s="8">
        <v>45567</v>
      </c>
      <c r="C5" s="9">
        <v>642.5</v>
      </c>
      <c r="D5" s="10"/>
      <c r="E5" s="11">
        <v>13.5</v>
      </c>
      <c r="F5" s="12">
        <f t="shared" ref="F5:F34" si="0">E5*C5</f>
        <v>8673.75</v>
      </c>
      <c r="G5" s="13"/>
      <c r="H5" s="14" t="s">
        <v>7</v>
      </c>
      <c r="I5" s="15">
        <v>1E-3</v>
      </c>
      <c r="J5" s="16">
        <f>(F36+F37)*I5</f>
        <v>296.96625</v>
      </c>
      <c r="L5" s="84" t="s">
        <v>54</v>
      </c>
      <c r="M5" s="42"/>
      <c r="P5" s="61">
        <v>45504</v>
      </c>
      <c r="Q5" s="62" t="s">
        <v>32</v>
      </c>
      <c r="R5" s="61">
        <v>45624</v>
      </c>
      <c r="S5" s="62" t="s">
        <v>33</v>
      </c>
      <c r="T5" s="63">
        <v>220</v>
      </c>
      <c r="U5" s="62" t="s">
        <v>34</v>
      </c>
      <c r="V5" s="62" t="s">
        <v>35</v>
      </c>
      <c r="W5" s="73">
        <v>50</v>
      </c>
      <c r="X5" s="62" t="s">
        <v>36</v>
      </c>
      <c r="Y5" s="65">
        <v>570</v>
      </c>
      <c r="Z5" s="66">
        <v>28500</v>
      </c>
      <c r="AA5" s="66"/>
      <c r="AB5" s="66">
        <v>28500</v>
      </c>
    </row>
    <row r="6" spans="2:29" x14ac:dyDescent="0.25">
      <c r="B6" s="8">
        <v>45568</v>
      </c>
      <c r="C6" s="9">
        <v>768.5</v>
      </c>
      <c r="D6" s="10"/>
      <c r="E6" s="11">
        <v>13.5</v>
      </c>
      <c r="F6" s="12">
        <f t="shared" si="0"/>
        <v>10374.75</v>
      </c>
      <c r="G6" s="13"/>
      <c r="H6" s="14" t="s">
        <v>8</v>
      </c>
      <c r="I6" s="15"/>
      <c r="J6" s="16">
        <v>0</v>
      </c>
      <c r="L6" t="s">
        <v>55</v>
      </c>
      <c r="P6" s="61">
        <v>45504</v>
      </c>
      <c r="Q6" s="62" t="s">
        <v>32</v>
      </c>
      <c r="R6" s="61">
        <v>45624</v>
      </c>
      <c r="S6" s="62" t="s">
        <v>33</v>
      </c>
      <c r="T6" s="63">
        <v>220</v>
      </c>
      <c r="U6" s="62" t="s">
        <v>34</v>
      </c>
      <c r="V6" s="62" t="s">
        <v>37</v>
      </c>
      <c r="W6" s="73">
        <v>250</v>
      </c>
      <c r="X6" s="62" t="s">
        <v>36</v>
      </c>
      <c r="Y6" s="65">
        <v>635</v>
      </c>
      <c r="Z6" s="66">
        <v>158750</v>
      </c>
      <c r="AA6" s="66"/>
      <c r="AB6" s="66">
        <v>158750</v>
      </c>
    </row>
    <row r="7" spans="2:29" x14ac:dyDescent="0.25">
      <c r="B7" s="8">
        <v>45569</v>
      </c>
      <c r="C7" s="9">
        <v>716</v>
      </c>
      <c r="D7" s="10"/>
      <c r="E7" s="11">
        <v>13.5</v>
      </c>
      <c r="F7" s="12">
        <f t="shared" si="0"/>
        <v>9666</v>
      </c>
      <c r="G7" s="13"/>
      <c r="H7" s="14" t="s">
        <v>9</v>
      </c>
      <c r="I7" s="15"/>
      <c r="J7" s="16">
        <f>-'EYLÜL 2024'!J39</f>
        <v>-0.6652500000782311</v>
      </c>
      <c r="L7" t="s">
        <v>56</v>
      </c>
      <c r="P7" s="61">
        <v>45535</v>
      </c>
      <c r="Q7" s="62" t="s">
        <v>42</v>
      </c>
      <c r="R7" s="61">
        <v>45610</v>
      </c>
      <c r="S7" s="62" t="s">
        <v>33</v>
      </c>
      <c r="T7" s="63">
        <v>340</v>
      </c>
      <c r="U7" s="62" t="s">
        <v>34</v>
      </c>
      <c r="V7" s="62" t="s">
        <v>43</v>
      </c>
      <c r="W7" s="64">
        <v>2000</v>
      </c>
      <c r="X7" s="64" t="s">
        <v>13</v>
      </c>
      <c r="Y7" s="65">
        <v>12</v>
      </c>
      <c r="Z7" s="66">
        <v>24000</v>
      </c>
      <c r="AA7" s="66">
        <v>240</v>
      </c>
      <c r="AB7" s="66">
        <v>24240</v>
      </c>
    </row>
    <row r="8" spans="2:29" x14ac:dyDescent="0.25">
      <c r="B8" s="8">
        <v>45570</v>
      </c>
      <c r="C8" s="9">
        <v>717.5</v>
      </c>
      <c r="D8" s="10"/>
      <c r="E8" s="11">
        <v>13.5</v>
      </c>
      <c r="F8" s="12">
        <f t="shared" si="0"/>
        <v>9686.25</v>
      </c>
      <c r="G8" s="79"/>
      <c r="H8" s="44"/>
      <c r="I8" s="19"/>
      <c r="J8" s="20"/>
      <c r="L8" t="s">
        <v>59</v>
      </c>
      <c r="P8" s="67"/>
      <c r="Q8" s="68"/>
      <c r="R8" s="67"/>
      <c r="S8" s="68"/>
      <c r="T8" s="69"/>
      <c r="U8" s="68"/>
      <c r="V8" s="68" t="s">
        <v>51</v>
      </c>
      <c r="W8" s="70"/>
      <c r="X8" s="70"/>
      <c r="Y8" s="71"/>
      <c r="Z8" s="72"/>
      <c r="AA8" s="72"/>
      <c r="AB8" s="72">
        <f>SUM(AB5:AB7)*-1</f>
        <v>-211490</v>
      </c>
    </row>
    <row r="9" spans="2:29" x14ac:dyDescent="0.25">
      <c r="B9" s="8">
        <v>45571</v>
      </c>
      <c r="C9" s="9">
        <v>720</v>
      </c>
      <c r="D9" s="10"/>
      <c r="E9" s="11">
        <v>13.5</v>
      </c>
      <c r="F9" s="12">
        <f t="shared" si="0"/>
        <v>9720</v>
      </c>
      <c r="G9" s="79">
        <v>45504</v>
      </c>
      <c r="H9" s="44" t="s">
        <v>35</v>
      </c>
      <c r="I9" s="46">
        <v>570</v>
      </c>
      <c r="J9" s="20">
        <v>28500</v>
      </c>
      <c r="M9" s="42"/>
      <c r="P9" s="43">
        <v>45535</v>
      </c>
      <c r="Q9" s="44" t="s">
        <v>32</v>
      </c>
      <c r="R9" s="43">
        <v>45655</v>
      </c>
      <c r="S9" s="44" t="s">
        <v>33</v>
      </c>
      <c r="T9" s="45">
        <v>356</v>
      </c>
      <c r="U9" s="44" t="s">
        <v>34</v>
      </c>
      <c r="V9" s="44" t="s">
        <v>37</v>
      </c>
      <c r="W9" s="10">
        <v>260</v>
      </c>
      <c r="X9" s="10" t="s">
        <v>36</v>
      </c>
      <c r="Y9" s="46">
        <v>635</v>
      </c>
      <c r="Z9" s="47">
        <v>165100</v>
      </c>
      <c r="AA9" s="47"/>
      <c r="AB9" s="47">
        <v>165100</v>
      </c>
    </row>
    <row r="10" spans="2:29" x14ac:dyDescent="0.25">
      <c r="B10" s="8">
        <v>45572</v>
      </c>
      <c r="C10" s="9">
        <v>718.5</v>
      </c>
      <c r="D10" s="10"/>
      <c r="E10" s="11">
        <v>13.5</v>
      </c>
      <c r="F10" s="12">
        <f t="shared" si="0"/>
        <v>9699.75</v>
      </c>
      <c r="G10" s="79">
        <v>45504</v>
      </c>
      <c r="H10" s="44" t="s">
        <v>37</v>
      </c>
      <c r="I10" s="46">
        <v>635</v>
      </c>
      <c r="J10" s="20">
        <v>158750</v>
      </c>
      <c r="M10" s="42"/>
      <c r="P10" s="43">
        <v>45564</v>
      </c>
      <c r="Q10" s="44" t="s">
        <v>42</v>
      </c>
      <c r="R10" s="43">
        <v>45639</v>
      </c>
      <c r="S10" s="44" t="s">
        <v>33</v>
      </c>
      <c r="T10" s="45">
        <v>423</v>
      </c>
      <c r="U10" s="44" t="s">
        <v>34</v>
      </c>
      <c r="V10" s="44" t="s">
        <v>35</v>
      </c>
      <c r="W10" s="10">
        <v>100</v>
      </c>
      <c r="X10" s="10" t="s">
        <v>36</v>
      </c>
      <c r="Y10" s="46">
        <v>570</v>
      </c>
      <c r="Z10" s="47">
        <v>57000</v>
      </c>
      <c r="AA10" s="47"/>
      <c r="AB10" s="47">
        <v>57000</v>
      </c>
    </row>
    <row r="11" spans="2:29" x14ac:dyDescent="0.25">
      <c r="B11" s="8">
        <v>45573</v>
      </c>
      <c r="C11" s="9">
        <v>712.5</v>
      </c>
      <c r="D11" s="10"/>
      <c r="E11" s="11">
        <v>13.5</v>
      </c>
      <c r="F11" s="12">
        <f t="shared" si="0"/>
        <v>9618.75</v>
      </c>
      <c r="G11" s="79">
        <v>45535</v>
      </c>
      <c r="H11" s="44" t="s">
        <v>43</v>
      </c>
      <c r="I11" s="46">
        <v>12</v>
      </c>
      <c r="J11" s="20">
        <v>24240</v>
      </c>
      <c r="P11" s="43">
        <v>45564</v>
      </c>
      <c r="Q11" s="44" t="s">
        <v>46</v>
      </c>
      <c r="R11" s="43">
        <v>45654</v>
      </c>
      <c r="S11" s="44" t="s">
        <v>33</v>
      </c>
      <c r="T11" s="45">
        <v>427</v>
      </c>
      <c r="U11" s="44" t="s">
        <v>34</v>
      </c>
      <c r="V11" s="44" t="s">
        <v>47</v>
      </c>
      <c r="W11" s="10">
        <v>60</v>
      </c>
      <c r="X11" s="10" t="s">
        <v>36</v>
      </c>
      <c r="Y11" s="46">
        <v>515</v>
      </c>
      <c r="Z11" s="47">
        <v>30900</v>
      </c>
      <c r="AA11" s="47"/>
      <c r="AB11" s="47">
        <v>30900</v>
      </c>
    </row>
    <row r="12" spans="2:29" x14ac:dyDescent="0.25">
      <c r="B12" s="8">
        <v>45574</v>
      </c>
      <c r="C12" s="9">
        <v>737</v>
      </c>
      <c r="D12" s="10"/>
      <c r="E12" s="11">
        <v>13.5</v>
      </c>
      <c r="F12" s="12">
        <f t="shared" si="0"/>
        <v>9949.5</v>
      </c>
      <c r="G12" s="98">
        <v>45621</v>
      </c>
      <c r="H12" s="18" t="s">
        <v>64</v>
      </c>
      <c r="I12" s="19"/>
      <c r="J12" s="20">
        <v>16354.02</v>
      </c>
      <c r="N12" s="74"/>
      <c r="P12" s="19"/>
      <c r="Q12" s="19"/>
      <c r="R12" s="19"/>
      <c r="S12" s="19"/>
      <c r="T12" s="19"/>
      <c r="U12" s="19"/>
      <c r="V12" s="44" t="s">
        <v>50</v>
      </c>
      <c r="W12" s="19"/>
      <c r="X12" s="19"/>
      <c r="Y12" s="19"/>
      <c r="Z12" s="19"/>
      <c r="AA12" s="19"/>
      <c r="AB12" s="50"/>
    </row>
    <row r="13" spans="2:29" x14ac:dyDescent="0.25">
      <c r="B13" s="8">
        <v>45575</v>
      </c>
      <c r="C13" s="9">
        <v>728</v>
      </c>
      <c r="D13" s="10"/>
      <c r="E13" s="11">
        <v>13.5</v>
      </c>
      <c r="F13" s="12">
        <f t="shared" si="0"/>
        <v>9828</v>
      </c>
      <c r="G13" s="98">
        <v>45621</v>
      </c>
      <c r="H13" s="18" t="s">
        <v>64</v>
      </c>
      <c r="I13" s="19"/>
      <c r="J13" s="20">
        <v>65856.27</v>
      </c>
      <c r="N13" s="74"/>
      <c r="P13" s="43">
        <v>45582</v>
      </c>
      <c r="Q13" s="44" t="s">
        <v>46</v>
      </c>
      <c r="R13" s="43">
        <v>45672</v>
      </c>
      <c r="S13" s="44" t="s">
        <v>33</v>
      </c>
      <c r="T13" s="45">
        <v>486</v>
      </c>
      <c r="U13" s="44" t="s">
        <v>34</v>
      </c>
      <c r="V13" s="44" t="s">
        <v>37</v>
      </c>
      <c r="W13" s="10">
        <v>200</v>
      </c>
      <c r="X13" s="19" t="s">
        <v>36</v>
      </c>
      <c r="Y13" s="46">
        <v>685</v>
      </c>
      <c r="Z13" s="47">
        <v>137000</v>
      </c>
      <c r="AA13" s="47"/>
      <c r="AB13" s="47">
        <v>137000</v>
      </c>
    </row>
    <row r="14" spans="2:29" x14ac:dyDescent="0.25">
      <c r="B14" s="8">
        <v>45576</v>
      </c>
      <c r="C14" s="9">
        <v>680</v>
      </c>
      <c r="D14" s="10"/>
      <c r="E14" s="11">
        <v>13.5</v>
      </c>
      <c r="F14" s="12">
        <f t="shared" si="0"/>
        <v>9180</v>
      </c>
      <c r="G14" s="78"/>
      <c r="H14" s="18"/>
      <c r="I14" s="19"/>
      <c r="J14" s="20"/>
      <c r="N14" s="74"/>
      <c r="P14" s="19" t="s">
        <v>60</v>
      </c>
      <c r="Q14" s="19"/>
      <c r="R14" s="19"/>
      <c r="S14" s="19"/>
      <c r="T14" s="19"/>
      <c r="U14" s="19"/>
      <c r="V14" s="19" t="s">
        <v>57</v>
      </c>
      <c r="W14" s="50">
        <v>2000</v>
      </c>
      <c r="X14" s="19" t="s">
        <v>13</v>
      </c>
      <c r="Y14" s="19">
        <v>12.25</v>
      </c>
      <c r="Z14" s="85">
        <v>24500</v>
      </c>
      <c r="AA14" s="86">
        <v>245</v>
      </c>
      <c r="AB14" s="47">
        <v>24745</v>
      </c>
      <c r="AC14" t="s">
        <v>58</v>
      </c>
    </row>
    <row r="15" spans="2:29" x14ac:dyDescent="0.25">
      <c r="B15" s="8">
        <v>45577</v>
      </c>
      <c r="C15" s="9">
        <v>721</v>
      </c>
      <c r="D15" s="10"/>
      <c r="E15" s="11">
        <v>13.5</v>
      </c>
      <c r="F15" s="12">
        <f t="shared" si="0"/>
        <v>9733.5</v>
      </c>
      <c r="G15" s="78"/>
      <c r="H15" s="18"/>
      <c r="I15" s="19"/>
      <c r="J15" s="20"/>
      <c r="N15" s="74"/>
    </row>
    <row r="16" spans="2:29" x14ac:dyDescent="0.25">
      <c r="B16" s="8">
        <v>45578</v>
      </c>
      <c r="C16" s="9">
        <v>715.5</v>
      </c>
      <c r="D16" s="10"/>
      <c r="E16" s="11">
        <v>13.5</v>
      </c>
      <c r="F16" s="12">
        <f t="shared" si="0"/>
        <v>9659.25</v>
      </c>
      <c r="G16" s="78"/>
      <c r="H16" s="18"/>
      <c r="I16" s="19"/>
      <c r="J16" s="20"/>
      <c r="N16" s="74"/>
    </row>
    <row r="17" spans="2:14" x14ac:dyDescent="0.25">
      <c r="B17" s="8">
        <v>45579</v>
      </c>
      <c r="C17" s="9">
        <v>708.5</v>
      </c>
      <c r="D17" s="10"/>
      <c r="E17" s="11">
        <v>13.5</v>
      </c>
      <c r="F17" s="12">
        <f t="shared" si="0"/>
        <v>9564.75</v>
      </c>
      <c r="G17" s="78"/>
      <c r="H17" s="18"/>
      <c r="I17" s="19"/>
      <c r="J17" s="20"/>
      <c r="N17" s="74"/>
    </row>
    <row r="18" spans="2:14" x14ac:dyDescent="0.25">
      <c r="B18" s="8">
        <v>45580</v>
      </c>
      <c r="C18" s="9">
        <v>704</v>
      </c>
      <c r="D18" s="10"/>
      <c r="E18" s="11">
        <v>13.5</v>
      </c>
      <c r="F18" s="12">
        <f t="shared" si="0"/>
        <v>9504</v>
      </c>
      <c r="G18" s="78"/>
      <c r="H18" s="18"/>
      <c r="I18" s="19"/>
      <c r="J18" s="20"/>
      <c r="N18" s="74"/>
    </row>
    <row r="19" spans="2:14" x14ac:dyDescent="0.25">
      <c r="B19" s="8">
        <v>45581</v>
      </c>
      <c r="C19" s="9">
        <v>704.5</v>
      </c>
      <c r="D19" s="10"/>
      <c r="E19" s="11">
        <v>13.5</v>
      </c>
      <c r="F19" s="12">
        <f t="shared" si="0"/>
        <v>9510.75</v>
      </c>
      <c r="G19" s="78"/>
      <c r="H19" s="18"/>
      <c r="I19" s="19"/>
      <c r="J19" s="20"/>
      <c r="N19" s="74"/>
    </row>
    <row r="20" spans="2:14" ht="15.75" thickBot="1" x14ac:dyDescent="0.3">
      <c r="B20" s="8">
        <v>45582</v>
      </c>
      <c r="C20" s="9">
        <v>707.5</v>
      </c>
      <c r="D20" s="10"/>
      <c r="E20" s="11">
        <v>13.5</v>
      </c>
      <c r="F20" s="12">
        <f t="shared" si="0"/>
        <v>9551.25</v>
      </c>
      <c r="G20" s="78"/>
      <c r="H20" s="18"/>
      <c r="I20" s="19"/>
      <c r="J20" s="20"/>
    </row>
    <row r="21" spans="2:14" x14ac:dyDescent="0.25">
      <c r="B21" s="8">
        <v>45583</v>
      </c>
      <c r="C21" s="9">
        <v>707</v>
      </c>
      <c r="D21" s="10"/>
      <c r="E21" s="11">
        <v>13.5</v>
      </c>
      <c r="F21" s="12">
        <f t="shared" si="0"/>
        <v>9544.5</v>
      </c>
      <c r="G21" s="78"/>
      <c r="H21" s="18"/>
      <c r="I21" s="19"/>
      <c r="J21" s="20"/>
      <c r="L21" s="51" t="s">
        <v>44</v>
      </c>
      <c r="M21" s="52"/>
      <c r="N21" s="53"/>
    </row>
    <row r="22" spans="2:14" x14ac:dyDescent="0.25">
      <c r="B22" s="8">
        <v>45584</v>
      </c>
      <c r="C22" s="9">
        <v>703.5</v>
      </c>
      <c r="D22" s="10"/>
      <c r="E22" s="11">
        <v>13.5</v>
      </c>
      <c r="F22" s="12">
        <f t="shared" si="0"/>
        <v>9497.25</v>
      </c>
      <c r="G22" s="78"/>
      <c r="H22" s="18"/>
      <c r="I22" s="19"/>
      <c r="J22" s="20"/>
      <c r="L22" s="57">
        <v>45527</v>
      </c>
      <c r="M22" t="s">
        <v>39</v>
      </c>
      <c r="N22" s="58">
        <v>250000</v>
      </c>
    </row>
    <row r="23" spans="2:14" x14ac:dyDescent="0.25">
      <c r="B23" s="8">
        <v>45585</v>
      </c>
      <c r="C23" s="9">
        <v>699</v>
      </c>
      <c r="D23" s="10"/>
      <c r="E23" s="11">
        <v>13.5</v>
      </c>
      <c r="F23" s="12">
        <f t="shared" si="0"/>
        <v>9436.5</v>
      </c>
      <c r="G23" s="78"/>
      <c r="H23" s="18"/>
      <c r="I23" s="19"/>
      <c r="J23" s="20"/>
      <c r="L23" s="54"/>
      <c r="N23" s="55"/>
    </row>
    <row r="24" spans="2:14" x14ac:dyDescent="0.25">
      <c r="B24" s="8">
        <v>45586</v>
      </c>
      <c r="C24" s="9">
        <v>707</v>
      </c>
      <c r="D24" s="10"/>
      <c r="E24" s="11">
        <v>13.5</v>
      </c>
      <c r="F24" s="12">
        <f t="shared" si="0"/>
        <v>9544.5</v>
      </c>
      <c r="G24" s="21"/>
      <c r="H24" s="18"/>
      <c r="I24" s="19"/>
      <c r="J24" s="20"/>
      <c r="L24" s="54"/>
      <c r="N24" s="55"/>
    </row>
    <row r="25" spans="2:14" x14ac:dyDescent="0.25">
      <c r="B25" s="8">
        <v>45587</v>
      </c>
      <c r="C25" s="9">
        <v>715</v>
      </c>
      <c r="D25" s="10"/>
      <c r="E25" s="11">
        <v>13.5</v>
      </c>
      <c r="F25" s="12">
        <f t="shared" si="0"/>
        <v>9652.5</v>
      </c>
      <c r="G25" s="21"/>
      <c r="H25" s="18"/>
      <c r="I25" s="19"/>
      <c r="J25" s="20"/>
      <c r="L25" s="54"/>
      <c r="N25" s="55"/>
    </row>
    <row r="26" spans="2:14" x14ac:dyDescent="0.25">
      <c r="B26" s="8">
        <v>45588</v>
      </c>
      <c r="C26" s="9">
        <v>709</v>
      </c>
      <c r="D26" s="10"/>
      <c r="E26" s="11">
        <v>13.5</v>
      </c>
      <c r="F26" s="12">
        <f t="shared" si="0"/>
        <v>9571.5</v>
      </c>
      <c r="G26" s="21"/>
      <c r="H26" s="18"/>
      <c r="I26" s="19"/>
      <c r="J26" s="20"/>
      <c r="L26" s="54"/>
      <c r="N26" s="55"/>
    </row>
    <row r="27" spans="2:14" x14ac:dyDescent="0.25">
      <c r="B27" s="8">
        <v>45589</v>
      </c>
      <c r="C27" s="9">
        <v>702.5</v>
      </c>
      <c r="D27" s="10"/>
      <c r="E27" s="11">
        <v>13.5</v>
      </c>
      <c r="F27" s="12">
        <f t="shared" si="0"/>
        <v>9483.75</v>
      </c>
      <c r="G27" s="21"/>
      <c r="H27" s="18"/>
      <c r="I27" s="19"/>
      <c r="J27" s="20"/>
      <c r="L27" s="54"/>
      <c r="N27" s="55"/>
    </row>
    <row r="28" spans="2:14" x14ac:dyDescent="0.25">
      <c r="B28" s="8">
        <v>45590</v>
      </c>
      <c r="C28" s="9">
        <v>707</v>
      </c>
      <c r="D28" s="10"/>
      <c r="E28" s="11">
        <v>13.5</v>
      </c>
      <c r="F28" s="12">
        <f t="shared" si="0"/>
        <v>9544.5</v>
      </c>
      <c r="G28" s="21"/>
      <c r="H28" s="18"/>
      <c r="I28" s="19"/>
      <c r="J28" s="20"/>
      <c r="L28" s="54"/>
      <c r="N28" s="55"/>
    </row>
    <row r="29" spans="2:14" x14ac:dyDescent="0.25">
      <c r="B29" s="8">
        <v>45591</v>
      </c>
      <c r="C29" s="9">
        <v>718</v>
      </c>
      <c r="D29" s="10"/>
      <c r="E29" s="11">
        <v>13.5</v>
      </c>
      <c r="F29" s="12">
        <f t="shared" si="0"/>
        <v>9693</v>
      </c>
      <c r="G29" s="21"/>
      <c r="H29" s="18"/>
      <c r="I29" s="19"/>
      <c r="J29" s="20"/>
      <c r="L29" s="54"/>
      <c r="N29" s="55"/>
    </row>
    <row r="30" spans="2:14" x14ac:dyDescent="0.25">
      <c r="B30" s="8">
        <v>45592</v>
      </c>
      <c r="C30" s="9">
        <v>705.5</v>
      </c>
      <c r="D30" s="10"/>
      <c r="E30" s="11">
        <v>13.5</v>
      </c>
      <c r="F30" s="12">
        <f t="shared" si="0"/>
        <v>9524.25</v>
      </c>
      <c r="G30" s="21"/>
      <c r="H30" s="18"/>
      <c r="I30" s="19"/>
      <c r="J30" s="20"/>
      <c r="L30" s="54"/>
      <c r="N30" s="55"/>
    </row>
    <row r="31" spans="2:14" x14ac:dyDescent="0.25">
      <c r="B31" s="8">
        <v>45593</v>
      </c>
      <c r="C31" s="9">
        <v>705</v>
      </c>
      <c r="D31" s="10"/>
      <c r="E31" s="11">
        <v>13.5</v>
      </c>
      <c r="F31" s="12">
        <f t="shared" si="0"/>
        <v>9517.5</v>
      </c>
      <c r="G31" s="21"/>
      <c r="H31" s="18"/>
      <c r="I31" s="19"/>
      <c r="J31" s="20"/>
      <c r="L31" s="54"/>
      <c r="N31" s="55"/>
    </row>
    <row r="32" spans="2:14" x14ac:dyDescent="0.25">
      <c r="B32" s="8">
        <v>45594</v>
      </c>
      <c r="C32" s="9">
        <v>707.5</v>
      </c>
      <c r="D32" s="10"/>
      <c r="E32" s="11">
        <v>13.5</v>
      </c>
      <c r="F32" s="12">
        <f t="shared" si="0"/>
        <v>9551.25</v>
      </c>
      <c r="G32" s="21"/>
      <c r="H32" s="18"/>
      <c r="I32" s="19"/>
      <c r="J32" s="20"/>
      <c r="L32" s="54"/>
      <c r="N32" s="55"/>
    </row>
    <row r="33" spans="2:14" x14ac:dyDescent="0.25">
      <c r="B33" s="8">
        <v>45595</v>
      </c>
      <c r="C33" s="9">
        <v>705</v>
      </c>
      <c r="D33" s="10"/>
      <c r="E33" s="11">
        <v>13.5</v>
      </c>
      <c r="F33" s="12">
        <f t="shared" si="0"/>
        <v>9517.5</v>
      </c>
      <c r="G33" s="21"/>
      <c r="H33" s="18"/>
      <c r="I33" s="19"/>
      <c r="J33" s="20"/>
      <c r="L33" s="54"/>
      <c r="N33" s="55"/>
    </row>
    <row r="34" spans="2:14" ht="15.75" thickBot="1" x14ac:dyDescent="0.3">
      <c r="B34" s="8">
        <v>45596</v>
      </c>
      <c r="C34" s="22">
        <v>702.5</v>
      </c>
      <c r="D34" s="23"/>
      <c r="E34" s="11">
        <v>13.5</v>
      </c>
      <c r="F34" s="12">
        <f t="shared" si="0"/>
        <v>9483.75</v>
      </c>
      <c r="G34" s="38"/>
      <c r="H34" s="80"/>
      <c r="I34" s="35"/>
      <c r="J34" s="39"/>
      <c r="L34" s="56"/>
      <c r="M34" s="59" t="s">
        <v>11</v>
      </c>
      <c r="N34" s="60">
        <f>SUM(N22:N33)</f>
        <v>250000</v>
      </c>
    </row>
    <row r="35" spans="2:14" x14ac:dyDescent="0.25">
      <c r="B35" s="28" t="s">
        <v>11</v>
      </c>
      <c r="C35" s="40">
        <f>SUM(C4:C34)</f>
        <v>21997.5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296966.25349999993</v>
      </c>
    </row>
    <row r="36" spans="2:14" x14ac:dyDescent="0.25">
      <c r="B36" s="34" t="s">
        <v>13</v>
      </c>
      <c r="C36" s="10"/>
      <c r="D36" s="10"/>
      <c r="E36" s="11"/>
      <c r="F36" s="12">
        <f>(C37+D37)*E4</f>
        <v>296966.25</v>
      </c>
      <c r="G36" s="21"/>
      <c r="H36" s="108" t="s">
        <v>14</v>
      </c>
      <c r="I36" s="108"/>
      <c r="J36" s="20">
        <f>F36+F37</f>
        <v>296966.25</v>
      </c>
      <c r="L36" s="42">
        <f>J36-J4-J5</f>
        <v>293699.62125000003</v>
      </c>
      <c r="M36" s="42">
        <v>199204.38</v>
      </c>
      <c r="N36" s="42">
        <f>L36-M36</f>
        <v>94495.241250000021</v>
      </c>
    </row>
    <row r="37" spans="2:14" x14ac:dyDescent="0.25">
      <c r="B37" s="34" t="s">
        <v>15</v>
      </c>
      <c r="C37" s="41">
        <f>C35</f>
        <v>21997.5</v>
      </c>
      <c r="D37" s="10">
        <f>D35/1.03</f>
        <v>0</v>
      </c>
      <c r="E37" s="11"/>
      <c r="F37" s="12"/>
      <c r="G37" s="21"/>
      <c r="H37" s="19"/>
      <c r="I37" s="19"/>
      <c r="J37" s="20"/>
    </row>
    <row r="38" spans="2:14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</row>
    <row r="39" spans="2:14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-3.4999999334104359E-3</v>
      </c>
      <c r="L39" s="42"/>
      <c r="N39" s="75">
        <f>J39+N34</f>
        <v>249999.99650000007</v>
      </c>
    </row>
    <row r="40" spans="2:14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  <c r="M40" s="76" t="s">
        <v>52</v>
      </c>
      <c r="N40" s="42">
        <v>152284.98000000001</v>
      </c>
    </row>
    <row r="41" spans="2:14" x14ac:dyDescent="0.25">
      <c r="N41" s="42">
        <f>N40+N39</f>
        <v>402284.97650000011</v>
      </c>
    </row>
    <row r="42" spans="2:14" x14ac:dyDescent="0.25">
      <c r="N42" s="42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A8E00-8593-4AEC-AE60-B4DFC6D4A4E0}">
  <dimension ref="B1:AC43"/>
  <sheetViews>
    <sheetView tabSelected="1" zoomScale="85" zoomScaleNormal="85" workbookViewId="0">
      <selection activeCell="T29" sqref="T29"/>
    </sheetView>
  </sheetViews>
  <sheetFormatPr defaultRowHeight="15" x14ac:dyDescent="0.25"/>
  <cols>
    <col min="1" max="1" width="3" customWidth="1"/>
    <col min="2" max="2" width="10.28515625" bestFit="1" customWidth="1"/>
    <col min="6" max="6" width="14.28515625" customWidth="1"/>
    <col min="7" max="7" width="10.28515625" bestFit="1" customWidth="1"/>
    <col min="8" max="8" width="18.7109375" customWidth="1"/>
    <col min="9" max="9" width="10.42578125" bestFit="1" customWidth="1"/>
    <col min="10" max="10" width="11.5703125" customWidth="1"/>
    <col min="11" max="11" width="3" customWidth="1"/>
    <col min="12" max="12" width="11.7109375" customWidth="1"/>
    <col min="13" max="13" width="13.85546875" bestFit="1" customWidth="1"/>
    <col min="14" max="14" width="12.5703125" customWidth="1"/>
    <col min="15" max="15" width="2.5703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2.5703125" style="74" bestFit="1" customWidth="1"/>
    <col min="29" max="29" width="14.140625" customWidth="1"/>
  </cols>
  <sheetData>
    <row r="1" spans="2:29" ht="15.75" thickBot="1" x14ac:dyDescent="0.3"/>
    <row r="2" spans="2:29" s="48" customFormat="1" ht="21" customHeight="1" thickBot="1" x14ac:dyDescent="0.3">
      <c r="B2" s="112" t="s">
        <v>18</v>
      </c>
      <c r="C2" s="113"/>
      <c r="D2" s="113"/>
      <c r="E2" s="113"/>
      <c r="F2" s="113"/>
      <c r="G2" s="113"/>
      <c r="H2" s="113"/>
      <c r="I2" s="113"/>
      <c r="J2" s="114"/>
      <c r="P2" s="49" t="s">
        <v>19</v>
      </c>
      <c r="Q2" s="49" t="s">
        <v>65</v>
      </c>
      <c r="R2" s="49" t="s">
        <v>66</v>
      </c>
      <c r="S2" s="49" t="s">
        <v>22</v>
      </c>
      <c r="T2" s="49" t="s">
        <v>23</v>
      </c>
      <c r="U2" s="49" t="s">
        <v>67</v>
      </c>
      <c r="V2" s="49" t="s">
        <v>25</v>
      </c>
      <c r="W2" s="49" t="s">
        <v>26</v>
      </c>
      <c r="X2" s="49" t="s">
        <v>27</v>
      </c>
      <c r="Y2" s="49" t="s">
        <v>28</v>
      </c>
      <c r="Z2" s="49" t="s">
        <v>68</v>
      </c>
      <c r="AA2" s="49" t="s">
        <v>69</v>
      </c>
      <c r="AB2" s="87" t="s">
        <v>70</v>
      </c>
      <c r="AC2" s="7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1" t="s">
        <v>0</v>
      </c>
      <c r="H3" s="6"/>
      <c r="I3" s="3" t="s">
        <v>5</v>
      </c>
      <c r="J3" s="7" t="s">
        <v>4</v>
      </c>
      <c r="P3" s="61">
        <v>45535</v>
      </c>
      <c r="Q3" s="62" t="s">
        <v>40</v>
      </c>
      <c r="R3" s="61">
        <v>45550</v>
      </c>
      <c r="S3" s="62" t="s">
        <v>33</v>
      </c>
      <c r="T3" s="63">
        <v>345</v>
      </c>
      <c r="U3" s="62" t="s">
        <v>34</v>
      </c>
      <c r="V3" s="62" t="s">
        <v>41</v>
      </c>
      <c r="W3" s="64">
        <v>15</v>
      </c>
      <c r="X3" s="64" t="s">
        <v>36</v>
      </c>
      <c r="Y3" s="65">
        <v>800</v>
      </c>
      <c r="Z3" s="66">
        <v>12000</v>
      </c>
      <c r="AA3" s="66"/>
      <c r="AB3" s="88">
        <v>12000</v>
      </c>
    </row>
    <row r="4" spans="2:29" x14ac:dyDescent="0.25">
      <c r="B4" s="8">
        <v>45597</v>
      </c>
      <c r="C4" s="9">
        <v>665</v>
      </c>
      <c r="D4" s="10"/>
      <c r="E4" s="11">
        <v>13.5</v>
      </c>
      <c r="F4" s="12">
        <f>E4*C4</f>
        <v>8977.5</v>
      </c>
      <c r="G4" s="13"/>
      <c r="H4" s="14" t="s">
        <v>6</v>
      </c>
      <c r="I4" s="15">
        <v>0.01</v>
      </c>
      <c r="J4" s="16">
        <f>(F36+F37)*I4</f>
        <v>914.5575</v>
      </c>
      <c r="M4" s="42"/>
      <c r="P4" s="67"/>
      <c r="Q4" s="68"/>
      <c r="R4" s="67"/>
      <c r="S4" s="68"/>
      <c r="T4" s="69"/>
      <c r="U4" s="68"/>
      <c r="V4" s="68" t="s">
        <v>45</v>
      </c>
      <c r="W4" s="70"/>
      <c r="X4" s="70"/>
      <c r="Y4" s="71"/>
      <c r="Z4" s="72"/>
      <c r="AA4" s="72"/>
      <c r="AB4" s="83">
        <f>SUM(AB3)*-1</f>
        <v>-12000</v>
      </c>
    </row>
    <row r="5" spans="2:29" x14ac:dyDescent="0.25">
      <c r="B5" s="8">
        <v>45598</v>
      </c>
      <c r="C5" s="9">
        <v>672</v>
      </c>
      <c r="D5" s="10"/>
      <c r="E5" s="11">
        <v>13.5</v>
      </c>
      <c r="F5" s="12">
        <f t="shared" ref="F5:F34" si="0">E5*C5</f>
        <v>9072</v>
      </c>
      <c r="G5" s="13"/>
      <c r="H5" s="14" t="s">
        <v>7</v>
      </c>
      <c r="I5" s="15">
        <v>1E-3</v>
      </c>
      <c r="J5" s="16">
        <f>(F36+F37)*I5</f>
        <v>91.455750000000009</v>
      </c>
      <c r="M5" s="42"/>
      <c r="P5" s="61">
        <v>45504</v>
      </c>
      <c r="Q5" s="62" t="s">
        <v>32</v>
      </c>
      <c r="R5" s="61">
        <v>45624</v>
      </c>
      <c r="S5" s="62" t="s">
        <v>33</v>
      </c>
      <c r="T5" s="63">
        <v>220</v>
      </c>
      <c r="U5" s="62" t="s">
        <v>34</v>
      </c>
      <c r="V5" s="62" t="s">
        <v>35</v>
      </c>
      <c r="W5" s="73">
        <v>50</v>
      </c>
      <c r="X5" s="62" t="s">
        <v>36</v>
      </c>
      <c r="Y5" s="65">
        <v>570</v>
      </c>
      <c r="Z5" s="66">
        <v>28500</v>
      </c>
      <c r="AA5" s="66"/>
      <c r="AB5" s="88">
        <v>28500</v>
      </c>
    </row>
    <row r="6" spans="2:29" x14ac:dyDescent="0.25">
      <c r="B6" s="8">
        <v>45599</v>
      </c>
      <c r="C6" s="9">
        <v>674</v>
      </c>
      <c r="D6" s="10"/>
      <c r="E6" s="11">
        <v>13.5</v>
      </c>
      <c r="F6" s="12">
        <f t="shared" si="0"/>
        <v>9099</v>
      </c>
      <c r="G6" s="13"/>
      <c r="H6" s="14" t="s">
        <v>8</v>
      </c>
      <c r="I6" s="15"/>
      <c r="J6" s="16">
        <v>0</v>
      </c>
      <c r="P6" s="61">
        <v>45504</v>
      </c>
      <c r="Q6" s="62" t="s">
        <v>32</v>
      </c>
      <c r="R6" s="61">
        <v>45624</v>
      </c>
      <c r="S6" s="62" t="s">
        <v>33</v>
      </c>
      <c r="T6" s="63">
        <v>220</v>
      </c>
      <c r="U6" s="62" t="s">
        <v>34</v>
      </c>
      <c r="V6" s="62" t="s">
        <v>37</v>
      </c>
      <c r="W6" s="73">
        <v>250</v>
      </c>
      <c r="X6" s="62" t="s">
        <v>36</v>
      </c>
      <c r="Y6" s="65">
        <v>635</v>
      </c>
      <c r="Z6" s="66">
        <v>158750</v>
      </c>
      <c r="AA6" s="66"/>
      <c r="AB6" s="88">
        <v>158750</v>
      </c>
    </row>
    <row r="7" spans="2:29" x14ac:dyDescent="0.25">
      <c r="B7" s="8">
        <v>45600</v>
      </c>
      <c r="C7" s="9">
        <v>707</v>
      </c>
      <c r="D7" s="10"/>
      <c r="E7" s="11">
        <v>13.5</v>
      </c>
      <c r="F7" s="12">
        <f t="shared" si="0"/>
        <v>9544.5</v>
      </c>
      <c r="G7" s="13"/>
      <c r="H7" s="14" t="s">
        <v>9</v>
      </c>
      <c r="I7" s="15"/>
      <c r="J7" s="16">
        <f>'EKİM 2024'!J39*-1</f>
        <v>3.4999999334104359E-3</v>
      </c>
      <c r="P7" s="61">
        <v>45535</v>
      </c>
      <c r="Q7" s="62" t="s">
        <v>42</v>
      </c>
      <c r="R7" s="61">
        <v>45610</v>
      </c>
      <c r="S7" s="62" t="s">
        <v>33</v>
      </c>
      <c r="T7" s="63">
        <v>340</v>
      </c>
      <c r="U7" s="62" t="s">
        <v>34</v>
      </c>
      <c r="V7" s="62" t="s">
        <v>43</v>
      </c>
      <c r="W7" s="64">
        <v>2000</v>
      </c>
      <c r="X7" s="64" t="s">
        <v>13</v>
      </c>
      <c r="Y7" s="65">
        <v>12</v>
      </c>
      <c r="Z7" s="66">
        <v>24000</v>
      </c>
      <c r="AA7" s="66">
        <v>240</v>
      </c>
      <c r="AB7" s="88">
        <v>24240</v>
      </c>
    </row>
    <row r="8" spans="2:29" x14ac:dyDescent="0.25">
      <c r="B8" s="8">
        <v>45601</v>
      </c>
      <c r="C8" s="9">
        <v>645</v>
      </c>
      <c r="D8" s="10"/>
      <c r="E8" s="11">
        <v>13.5</v>
      </c>
      <c r="F8" s="12">
        <f t="shared" si="0"/>
        <v>8707.5</v>
      </c>
      <c r="G8" s="79">
        <v>45535</v>
      </c>
      <c r="H8" s="44" t="s">
        <v>37</v>
      </c>
      <c r="I8" s="10">
        <v>260</v>
      </c>
      <c r="J8" s="20">
        <v>165100</v>
      </c>
      <c r="P8" s="67"/>
      <c r="Q8" s="68"/>
      <c r="R8" s="67"/>
      <c r="S8" s="68"/>
      <c r="T8" s="69"/>
      <c r="U8" s="68"/>
      <c r="V8" s="68" t="s">
        <v>51</v>
      </c>
      <c r="W8" s="70"/>
      <c r="X8" s="70"/>
      <c r="Y8" s="71"/>
      <c r="Z8" s="72"/>
      <c r="AA8" s="72"/>
      <c r="AB8" s="83">
        <f>SUM(AB5:AB7)*-1</f>
        <v>-211490</v>
      </c>
    </row>
    <row r="9" spans="2:29" x14ac:dyDescent="0.25">
      <c r="B9" s="8">
        <v>45602</v>
      </c>
      <c r="C9" s="9">
        <v>670.5</v>
      </c>
      <c r="D9" s="10"/>
      <c r="E9" s="11">
        <v>13.5</v>
      </c>
      <c r="F9" s="12">
        <f t="shared" si="0"/>
        <v>9051.75</v>
      </c>
      <c r="G9" s="79">
        <v>45564</v>
      </c>
      <c r="H9" s="44" t="s">
        <v>35</v>
      </c>
      <c r="I9" s="10">
        <v>100</v>
      </c>
      <c r="J9" s="20">
        <v>57000</v>
      </c>
      <c r="M9" s="42"/>
      <c r="P9" s="61">
        <v>45535</v>
      </c>
      <c r="Q9" s="62" t="s">
        <v>32</v>
      </c>
      <c r="R9" s="61">
        <v>45655</v>
      </c>
      <c r="S9" s="62" t="s">
        <v>33</v>
      </c>
      <c r="T9" s="63">
        <v>356</v>
      </c>
      <c r="U9" s="62" t="s">
        <v>34</v>
      </c>
      <c r="V9" s="62" t="s">
        <v>37</v>
      </c>
      <c r="W9" s="73">
        <v>260</v>
      </c>
      <c r="X9" s="73" t="s">
        <v>36</v>
      </c>
      <c r="Y9" s="65">
        <v>635</v>
      </c>
      <c r="Z9" s="66">
        <v>165100</v>
      </c>
      <c r="AA9" s="66"/>
      <c r="AB9" s="88">
        <v>165100</v>
      </c>
    </row>
    <row r="10" spans="2:29" x14ac:dyDescent="0.25">
      <c r="B10" s="8">
        <v>45603</v>
      </c>
      <c r="C10" s="9">
        <v>665</v>
      </c>
      <c r="D10" s="10"/>
      <c r="E10" s="11">
        <v>13.5</v>
      </c>
      <c r="F10" s="12">
        <f t="shared" si="0"/>
        <v>8977.5</v>
      </c>
      <c r="G10" s="79">
        <v>45564</v>
      </c>
      <c r="H10" s="44" t="s">
        <v>47</v>
      </c>
      <c r="I10" s="10">
        <v>60</v>
      </c>
      <c r="J10" s="20">
        <v>30900</v>
      </c>
      <c r="P10" s="61">
        <v>45564</v>
      </c>
      <c r="Q10" s="62" t="s">
        <v>42</v>
      </c>
      <c r="R10" s="61">
        <v>45639</v>
      </c>
      <c r="S10" s="62" t="s">
        <v>33</v>
      </c>
      <c r="T10" s="63">
        <v>423</v>
      </c>
      <c r="U10" s="62" t="s">
        <v>34</v>
      </c>
      <c r="V10" s="62" t="s">
        <v>35</v>
      </c>
      <c r="W10" s="73">
        <v>100</v>
      </c>
      <c r="X10" s="73" t="s">
        <v>36</v>
      </c>
      <c r="Y10" s="65">
        <v>570</v>
      </c>
      <c r="Z10" s="66">
        <v>57000</v>
      </c>
      <c r="AA10" s="66"/>
      <c r="AB10" s="88">
        <v>57000</v>
      </c>
    </row>
    <row r="11" spans="2:29" x14ac:dyDescent="0.25">
      <c r="B11" s="8">
        <v>45604</v>
      </c>
      <c r="C11" s="9">
        <v>660</v>
      </c>
      <c r="D11" s="10"/>
      <c r="E11" s="11">
        <v>13.5</v>
      </c>
      <c r="F11" s="12">
        <f t="shared" si="0"/>
        <v>8910</v>
      </c>
      <c r="G11" s="79">
        <v>45582</v>
      </c>
      <c r="H11" s="44" t="s">
        <v>37</v>
      </c>
      <c r="I11" s="10">
        <v>200</v>
      </c>
      <c r="J11" s="20">
        <v>137000</v>
      </c>
      <c r="P11" s="61">
        <v>45564</v>
      </c>
      <c r="Q11" s="62" t="s">
        <v>46</v>
      </c>
      <c r="R11" s="61">
        <v>45654</v>
      </c>
      <c r="S11" s="62" t="s">
        <v>33</v>
      </c>
      <c r="T11" s="63">
        <v>427</v>
      </c>
      <c r="U11" s="62" t="s">
        <v>34</v>
      </c>
      <c r="V11" s="62" t="s">
        <v>47</v>
      </c>
      <c r="W11" s="73">
        <v>60</v>
      </c>
      <c r="X11" s="73" t="s">
        <v>36</v>
      </c>
      <c r="Y11" s="65">
        <v>515</v>
      </c>
      <c r="Z11" s="66">
        <v>30900</v>
      </c>
      <c r="AA11" s="66"/>
      <c r="AB11" s="88">
        <v>30900</v>
      </c>
    </row>
    <row r="12" spans="2:29" x14ac:dyDescent="0.25">
      <c r="B12" s="8">
        <v>45605</v>
      </c>
      <c r="C12" s="9">
        <v>711</v>
      </c>
      <c r="D12" s="10"/>
      <c r="E12" s="11">
        <v>13.5</v>
      </c>
      <c r="F12" s="12">
        <f t="shared" si="0"/>
        <v>9598.5</v>
      </c>
      <c r="G12" s="79">
        <v>45614</v>
      </c>
      <c r="H12" s="97" t="s">
        <v>62</v>
      </c>
      <c r="I12" s="96">
        <v>2000</v>
      </c>
      <c r="J12" s="20">
        <v>24240</v>
      </c>
      <c r="N12" s="74"/>
      <c r="P12" s="61">
        <v>45582</v>
      </c>
      <c r="Q12" s="62" t="s">
        <v>46</v>
      </c>
      <c r="R12" s="61">
        <v>45672</v>
      </c>
      <c r="S12" s="62" t="s">
        <v>33</v>
      </c>
      <c r="T12" s="63">
        <v>486</v>
      </c>
      <c r="U12" s="62" t="s">
        <v>34</v>
      </c>
      <c r="V12" s="62" t="s">
        <v>37</v>
      </c>
      <c r="W12" s="73">
        <v>200</v>
      </c>
      <c r="X12" s="15" t="s">
        <v>36</v>
      </c>
      <c r="Y12" s="65">
        <v>685</v>
      </c>
      <c r="Z12" s="66">
        <v>137000</v>
      </c>
      <c r="AA12" s="66"/>
      <c r="AB12" s="88">
        <v>137000</v>
      </c>
    </row>
    <row r="13" spans="2:29" x14ac:dyDescent="0.25">
      <c r="B13" s="8">
        <v>45606</v>
      </c>
      <c r="C13" s="9">
        <v>705</v>
      </c>
      <c r="D13" s="10"/>
      <c r="E13" s="11">
        <v>13.5</v>
      </c>
      <c r="F13" s="12">
        <f t="shared" si="0"/>
        <v>9517.5</v>
      </c>
      <c r="G13" s="79"/>
      <c r="H13" s="18"/>
      <c r="I13" s="19"/>
      <c r="J13" s="20"/>
      <c r="N13" s="74"/>
      <c r="P13" s="94">
        <v>45614</v>
      </c>
      <c r="Q13" s="95" t="s">
        <v>61</v>
      </c>
      <c r="R13" s="94">
        <v>45644</v>
      </c>
      <c r="S13" s="95" t="s">
        <v>33</v>
      </c>
      <c r="T13" s="92">
        <v>599</v>
      </c>
      <c r="U13" s="95" t="s">
        <v>34</v>
      </c>
      <c r="V13" s="95" t="s">
        <v>62</v>
      </c>
      <c r="W13" s="91">
        <v>2000</v>
      </c>
      <c r="X13" s="91" t="s">
        <v>13</v>
      </c>
      <c r="Y13" s="90">
        <v>12</v>
      </c>
      <c r="Z13" s="93">
        <v>24000</v>
      </c>
      <c r="AA13" s="93">
        <v>240</v>
      </c>
      <c r="AB13" s="93">
        <v>24240</v>
      </c>
    </row>
    <row r="14" spans="2:29" x14ac:dyDescent="0.25">
      <c r="B14" s="8">
        <v>45607</v>
      </c>
      <c r="C14" s="9">
        <v>0</v>
      </c>
      <c r="D14" s="10"/>
      <c r="E14" s="11">
        <v>13.5</v>
      </c>
      <c r="F14" s="12">
        <f t="shared" si="0"/>
        <v>0</v>
      </c>
      <c r="G14" s="79">
        <v>45651</v>
      </c>
      <c r="H14" s="18" t="s">
        <v>71</v>
      </c>
      <c r="I14" s="19"/>
      <c r="J14" s="20">
        <v>-73790.27</v>
      </c>
      <c r="N14" s="74"/>
      <c r="P14" s="82"/>
      <c r="Q14" s="82"/>
      <c r="R14" s="82"/>
      <c r="S14" s="82"/>
      <c r="T14" s="82"/>
      <c r="U14" s="82"/>
      <c r="V14" s="82" t="s">
        <v>63</v>
      </c>
      <c r="W14" s="82"/>
      <c r="X14" s="82"/>
      <c r="Y14" s="82"/>
      <c r="Z14" s="82"/>
      <c r="AA14" s="82"/>
      <c r="AB14" s="99">
        <v>-414240</v>
      </c>
    </row>
    <row r="15" spans="2:29" x14ac:dyDescent="0.25">
      <c r="B15" s="8">
        <v>45608</v>
      </c>
      <c r="C15" s="9">
        <v>0</v>
      </c>
      <c r="D15" s="10"/>
      <c r="E15" s="11">
        <v>13.5</v>
      </c>
      <c r="F15" s="12">
        <f t="shared" si="0"/>
        <v>0</v>
      </c>
      <c r="G15" s="98">
        <v>45699</v>
      </c>
      <c r="H15" s="18" t="s">
        <v>72</v>
      </c>
      <c r="I15" s="19"/>
      <c r="J15" s="20">
        <v>-100000</v>
      </c>
      <c r="N15" s="74"/>
    </row>
    <row r="16" spans="2:29" x14ac:dyDescent="0.25">
      <c r="B16" s="8">
        <v>45609</v>
      </c>
      <c r="C16" s="9">
        <v>0</v>
      </c>
      <c r="D16" s="10"/>
      <c r="E16" s="11">
        <v>13.5</v>
      </c>
      <c r="F16" s="12">
        <f t="shared" si="0"/>
        <v>0</v>
      </c>
      <c r="G16" s="98">
        <v>45757</v>
      </c>
      <c r="H16" s="18" t="s">
        <v>73</v>
      </c>
      <c r="I16" s="19"/>
      <c r="J16" s="20">
        <v>-100000</v>
      </c>
      <c r="M16" t="s">
        <v>75</v>
      </c>
      <c r="N16" s="74"/>
    </row>
    <row r="17" spans="2:14" x14ac:dyDescent="0.25">
      <c r="B17" s="8">
        <v>45610</v>
      </c>
      <c r="C17" s="9">
        <v>0</v>
      </c>
      <c r="D17" s="10"/>
      <c r="E17" s="11">
        <v>13.5</v>
      </c>
      <c r="F17" s="12">
        <f t="shared" si="0"/>
        <v>0</v>
      </c>
      <c r="G17" s="98">
        <v>45855</v>
      </c>
      <c r="H17" s="18" t="s">
        <v>76</v>
      </c>
      <c r="I17" s="19"/>
      <c r="J17" s="20">
        <v>-50000</v>
      </c>
      <c r="M17" t="s">
        <v>74</v>
      </c>
      <c r="N17" s="74"/>
    </row>
    <row r="18" spans="2:14" x14ac:dyDescent="0.25">
      <c r="B18" s="8">
        <v>45611</v>
      </c>
      <c r="C18" s="9">
        <v>0</v>
      </c>
      <c r="D18" s="10"/>
      <c r="E18" s="11">
        <v>13.5</v>
      </c>
      <c r="F18" s="12">
        <f t="shared" si="0"/>
        <v>0</v>
      </c>
      <c r="G18" s="78"/>
      <c r="H18" s="18"/>
      <c r="I18" s="19"/>
      <c r="J18" s="20"/>
      <c r="N18" s="74"/>
    </row>
    <row r="19" spans="2:14" x14ac:dyDescent="0.25">
      <c r="B19" s="8">
        <v>45612</v>
      </c>
      <c r="C19" s="9">
        <v>0</v>
      </c>
      <c r="D19" s="10"/>
      <c r="E19" s="11">
        <v>13.5</v>
      </c>
      <c r="F19" s="12">
        <f t="shared" si="0"/>
        <v>0</v>
      </c>
      <c r="G19" s="78"/>
      <c r="H19" s="18"/>
      <c r="I19" s="19"/>
      <c r="J19" s="20"/>
      <c r="N19" s="74"/>
    </row>
    <row r="20" spans="2:14" x14ac:dyDescent="0.25">
      <c r="B20" s="8">
        <v>45613</v>
      </c>
      <c r="C20" s="9">
        <v>0</v>
      </c>
      <c r="D20" s="10"/>
      <c r="E20" s="11">
        <v>13.5</v>
      </c>
      <c r="F20" s="12">
        <f t="shared" si="0"/>
        <v>0</v>
      </c>
      <c r="G20" s="78"/>
      <c r="H20" s="18"/>
      <c r="I20" s="19"/>
      <c r="J20" s="20"/>
    </row>
    <row r="21" spans="2:14" x14ac:dyDescent="0.25">
      <c r="B21" s="8">
        <v>45614</v>
      </c>
      <c r="C21" s="9">
        <v>0</v>
      </c>
      <c r="D21" s="10"/>
      <c r="E21" s="11">
        <v>13.5</v>
      </c>
      <c r="F21" s="12">
        <f t="shared" si="0"/>
        <v>0</v>
      </c>
      <c r="G21" s="78"/>
      <c r="H21" s="18"/>
      <c r="I21" s="19"/>
      <c r="J21" s="20"/>
    </row>
    <row r="22" spans="2:14" x14ac:dyDescent="0.25">
      <c r="B22" s="8">
        <v>45615</v>
      </c>
      <c r="C22" s="9">
        <v>0</v>
      </c>
      <c r="D22" s="10"/>
      <c r="E22" s="11">
        <v>13.5</v>
      </c>
      <c r="F22" s="12">
        <f t="shared" si="0"/>
        <v>0</v>
      </c>
      <c r="G22" s="78"/>
      <c r="H22" s="18"/>
      <c r="I22" s="19"/>
      <c r="J22" s="20"/>
    </row>
    <row r="23" spans="2:14" x14ac:dyDescent="0.25">
      <c r="B23" s="8">
        <v>45616</v>
      </c>
      <c r="C23" s="9">
        <v>0</v>
      </c>
      <c r="D23" s="10"/>
      <c r="E23" s="11">
        <v>13.5</v>
      </c>
      <c r="F23" s="12">
        <f t="shared" si="0"/>
        <v>0</v>
      </c>
      <c r="G23" s="78"/>
      <c r="H23" s="18"/>
      <c r="I23" s="19"/>
      <c r="J23" s="20"/>
    </row>
    <row r="24" spans="2:14" x14ac:dyDescent="0.25">
      <c r="B24" s="8">
        <v>45617</v>
      </c>
      <c r="C24" s="9">
        <v>0</v>
      </c>
      <c r="D24" s="10"/>
      <c r="E24" s="11">
        <v>13.5</v>
      </c>
      <c r="F24" s="12">
        <f t="shared" si="0"/>
        <v>0</v>
      </c>
      <c r="G24" s="21"/>
      <c r="H24" s="18"/>
      <c r="I24" s="19"/>
      <c r="J24" s="20"/>
    </row>
    <row r="25" spans="2:14" x14ac:dyDescent="0.25">
      <c r="B25" s="8">
        <v>45618</v>
      </c>
      <c r="C25" s="9">
        <v>0</v>
      </c>
      <c r="D25" s="10"/>
      <c r="E25" s="11">
        <v>13.5</v>
      </c>
      <c r="F25" s="12">
        <f t="shared" si="0"/>
        <v>0</v>
      </c>
      <c r="G25" s="21"/>
      <c r="H25" s="18"/>
      <c r="I25" s="19"/>
      <c r="J25" s="20"/>
    </row>
    <row r="26" spans="2:14" x14ac:dyDescent="0.25">
      <c r="B26" s="8">
        <v>45619</v>
      </c>
      <c r="C26" s="9">
        <v>0</v>
      </c>
      <c r="D26" s="10"/>
      <c r="E26" s="11">
        <v>13.5</v>
      </c>
      <c r="F26" s="12">
        <f t="shared" si="0"/>
        <v>0</v>
      </c>
      <c r="G26" s="21"/>
      <c r="H26" s="18"/>
      <c r="I26" s="19"/>
      <c r="J26" s="20"/>
      <c r="L26" s="19"/>
      <c r="M26" s="19"/>
      <c r="N26" s="19"/>
    </row>
    <row r="27" spans="2:14" x14ac:dyDescent="0.25">
      <c r="B27" s="8">
        <v>45620</v>
      </c>
      <c r="C27" s="9">
        <v>0</v>
      </c>
      <c r="D27" s="10"/>
      <c r="E27" s="11">
        <v>13.5</v>
      </c>
      <c r="F27" s="12">
        <f t="shared" si="0"/>
        <v>0</v>
      </c>
      <c r="G27" s="21"/>
      <c r="H27" s="18"/>
      <c r="I27" s="19"/>
      <c r="J27" s="20"/>
      <c r="L27" s="100">
        <v>45527</v>
      </c>
      <c r="M27" s="19" t="s">
        <v>39</v>
      </c>
      <c r="N27" s="50">
        <v>250000</v>
      </c>
    </row>
    <row r="28" spans="2:14" x14ac:dyDescent="0.25">
      <c r="B28" s="8">
        <v>45621</v>
      </c>
      <c r="C28" s="9">
        <v>0</v>
      </c>
      <c r="D28" s="10"/>
      <c r="E28" s="11">
        <v>13.5</v>
      </c>
      <c r="F28" s="12">
        <f t="shared" si="0"/>
        <v>0</v>
      </c>
      <c r="G28" s="21"/>
      <c r="H28" s="18"/>
      <c r="I28" s="19"/>
      <c r="J28" s="20"/>
      <c r="L28" s="19"/>
      <c r="M28" s="19"/>
      <c r="N28" s="19"/>
    </row>
    <row r="29" spans="2:14" x14ac:dyDescent="0.25">
      <c r="B29" s="8">
        <v>45622</v>
      </c>
      <c r="C29" s="9">
        <v>0</v>
      </c>
      <c r="D29" s="10"/>
      <c r="E29" s="11">
        <v>13.5</v>
      </c>
      <c r="F29" s="12">
        <f t="shared" si="0"/>
        <v>0</v>
      </c>
      <c r="G29" s="21"/>
      <c r="H29" s="18"/>
      <c r="I29" s="19"/>
      <c r="J29" s="20"/>
      <c r="L29" s="19"/>
      <c r="M29" s="19"/>
      <c r="N29" s="19"/>
    </row>
    <row r="30" spans="2:14" x14ac:dyDescent="0.25">
      <c r="B30" s="8">
        <v>45623</v>
      </c>
      <c r="C30" s="9">
        <v>0</v>
      </c>
      <c r="D30" s="10"/>
      <c r="E30" s="11">
        <v>13.5</v>
      </c>
      <c r="F30" s="12">
        <f t="shared" si="0"/>
        <v>0</v>
      </c>
      <c r="G30" s="21"/>
      <c r="H30" s="18"/>
      <c r="I30" s="19"/>
      <c r="J30" s="20"/>
      <c r="L30" s="19"/>
      <c r="M30" s="19"/>
      <c r="N30" s="19"/>
    </row>
    <row r="31" spans="2:14" x14ac:dyDescent="0.25">
      <c r="B31" s="8">
        <v>45624</v>
      </c>
      <c r="C31" s="9">
        <v>0</v>
      </c>
      <c r="D31" s="10"/>
      <c r="E31" s="11">
        <v>13.5</v>
      </c>
      <c r="F31" s="12">
        <f t="shared" si="0"/>
        <v>0</v>
      </c>
      <c r="G31" s="21"/>
      <c r="H31" s="18"/>
      <c r="I31" s="19"/>
      <c r="J31" s="20"/>
      <c r="L31" s="19"/>
      <c r="M31" s="19"/>
      <c r="N31" s="19"/>
    </row>
    <row r="32" spans="2:14" x14ac:dyDescent="0.25">
      <c r="B32" s="8">
        <v>45625</v>
      </c>
      <c r="C32" s="9">
        <v>0</v>
      </c>
      <c r="D32" s="10"/>
      <c r="E32" s="11">
        <v>13.5</v>
      </c>
      <c r="F32" s="12">
        <f t="shared" si="0"/>
        <v>0</v>
      </c>
      <c r="G32" s="21"/>
      <c r="H32" s="18"/>
      <c r="I32" s="19"/>
      <c r="J32" s="20"/>
      <c r="L32" s="19"/>
      <c r="M32" s="19"/>
      <c r="N32" s="19"/>
    </row>
    <row r="33" spans="2:14" x14ac:dyDescent="0.25">
      <c r="B33" s="8">
        <v>45626</v>
      </c>
      <c r="C33" s="9">
        <v>0</v>
      </c>
      <c r="D33" s="10"/>
      <c r="E33" s="11">
        <v>13.5</v>
      </c>
      <c r="F33" s="12">
        <f t="shared" si="0"/>
        <v>0</v>
      </c>
      <c r="G33" s="21"/>
      <c r="H33" s="18"/>
      <c r="I33" s="19"/>
      <c r="J33" s="20"/>
      <c r="L33" s="19"/>
      <c r="M33" s="19"/>
      <c r="N33" s="19"/>
    </row>
    <row r="34" spans="2:14" ht="15.75" thickBot="1" x14ac:dyDescent="0.3">
      <c r="B34" s="8"/>
      <c r="C34" s="22"/>
      <c r="D34" s="23"/>
      <c r="E34" s="11">
        <v>13.5</v>
      </c>
      <c r="F34" s="12">
        <f t="shared" si="0"/>
        <v>0</v>
      </c>
      <c r="G34" s="38"/>
      <c r="H34" s="80"/>
      <c r="I34" s="35"/>
      <c r="J34" s="39"/>
      <c r="N34" s="88">
        <f>SUM(N22:N33)</f>
        <v>250000</v>
      </c>
    </row>
    <row r="35" spans="2:14" x14ac:dyDescent="0.25">
      <c r="B35" s="28" t="s">
        <v>11</v>
      </c>
      <c r="C35" s="40">
        <f>SUM(C4:C34)</f>
        <v>6774.5</v>
      </c>
      <c r="D35" s="29">
        <f>SUM(D4:D34)</f>
        <v>0</v>
      </c>
      <c r="E35" s="30"/>
      <c r="F35" s="31" t="s">
        <v>4</v>
      </c>
      <c r="G35" s="32"/>
      <c r="H35" s="107" t="s">
        <v>12</v>
      </c>
      <c r="I35" s="107"/>
      <c r="J35" s="33">
        <f>SUM(J4:J34)</f>
        <v>91455.746749999933</v>
      </c>
    </row>
    <row r="36" spans="2:14" x14ac:dyDescent="0.25">
      <c r="B36" s="34" t="s">
        <v>13</v>
      </c>
      <c r="C36" s="10"/>
      <c r="D36" s="10"/>
      <c r="E36" s="11"/>
      <c r="F36" s="12">
        <f>(C37+D37)*E4</f>
        <v>91455.75</v>
      </c>
      <c r="G36" s="21"/>
      <c r="H36" s="108" t="s">
        <v>14</v>
      </c>
      <c r="I36" s="108"/>
      <c r="J36" s="20">
        <f>F36+F37</f>
        <v>91455.75</v>
      </c>
      <c r="L36" s="42">
        <f>J36-J4-J5</f>
        <v>90449.736750000011</v>
      </c>
      <c r="M36" s="42"/>
      <c r="N36" s="42"/>
    </row>
    <row r="37" spans="2:14" x14ac:dyDescent="0.25">
      <c r="B37" s="34" t="s">
        <v>15</v>
      </c>
      <c r="C37" s="41">
        <f>C35</f>
        <v>6774.5</v>
      </c>
      <c r="D37" s="10">
        <f>D35/1.03</f>
        <v>0</v>
      </c>
      <c r="E37" s="11"/>
      <c r="F37" s="12"/>
      <c r="G37" s="21"/>
      <c r="H37" s="19"/>
      <c r="I37" s="19"/>
      <c r="J37" s="20"/>
    </row>
    <row r="38" spans="2:14" x14ac:dyDescent="0.25">
      <c r="B38" s="34"/>
      <c r="C38" s="10"/>
      <c r="D38" s="19"/>
      <c r="E38" s="11"/>
      <c r="F38" s="12"/>
      <c r="G38" s="21"/>
      <c r="H38" s="19"/>
      <c r="I38" s="19"/>
      <c r="J38" s="20">
        <v>0</v>
      </c>
    </row>
    <row r="39" spans="2:14" ht="15.75" thickBot="1" x14ac:dyDescent="0.3">
      <c r="B39" s="109" t="s">
        <v>16</v>
      </c>
      <c r="C39" s="110"/>
      <c r="D39" s="35"/>
      <c r="E39" s="36"/>
      <c r="F39" s="37"/>
      <c r="G39" s="38"/>
      <c r="H39" s="111" t="s">
        <v>17</v>
      </c>
      <c r="I39" s="111"/>
      <c r="J39" s="39">
        <f>J36+J37+J38-J35</f>
        <v>3.2500000670552254E-3</v>
      </c>
      <c r="L39" s="42"/>
      <c r="M39" s="19"/>
      <c r="N39" s="88">
        <f>J39+N34</f>
        <v>250000.00325000007</v>
      </c>
    </row>
    <row r="40" spans="2:14" ht="15.75" thickBot="1" x14ac:dyDescent="0.3">
      <c r="B40" s="101"/>
      <c r="C40" s="102"/>
      <c r="D40" s="102"/>
      <c r="E40" s="102"/>
      <c r="F40" s="102"/>
      <c r="G40" s="102"/>
      <c r="H40" s="102"/>
      <c r="I40" s="102"/>
      <c r="J40" s="103"/>
      <c r="M40" s="89" t="s">
        <v>52</v>
      </c>
      <c r="N40" s="50">
        <v>73796.98</v>
      </c>
    </row>
    <row r="41" spans="2:14" x14ac:dyDescent="0.25">
      <c r="M41" s="19"/>
      <c r="N41" s="50">
        <f>N40+N39</f>
        <v>323796.98325000005</v>
      </c>
    </row>
    <row r="42" spans="2:14" ht="9.75" customHeight="1" x14ac:dyDescent="0.25">
      <c r="N42" s="42"/>
    </row>
    <row r="43" spans="2:14" hidden="1" x14ac:dyDescent="0.25"/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HAZİRAN 2024</vt:lpstr>
      <vt:lpstr>TEMMUZ 2024</vt:lpstr>
      <vt:lpstr>AĞUSTOS 2024</vt:lpstr>
      <vt:lpstr>EYLÜL 2024</vt:lpstr>
      <vt:lpstr>EKİM 2024</vt:lpstr>
      <vt:lpstr>KASIM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2025-07-17T09:01:54Z</dcterms:modified>
</cp:coreProperties>
</file>